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1. Januari\07 Wagenpark\Projectdossier\02 Nota van Inlichtingen\NvI 1\"/>
    </mc:Choice>
  </mc:AlternateContent>
  <xr:revisionPtr revIDLastSave="0" documentId="13_ncr:1_{6DD83607-7984-4596-828E-A1F904C1FF4E}" xr6:coauthVersionLast="44" xr6:coauthVersionMax="44" xr10:uidLastSave="{00000000-0000-0000-0000-000000000000}"/>
  <bookViews>
    <workbookView xWindow="-108" yWindow="-108" windowWidth="17496" windowHeight="9333" xr2:uid="{5A1C675D-078C-4D4D-AC2A-A437E20640AB}"/>
  </bookViews>
  <sheets>
    <sheet name="Perceel 1" sheetId="1" r:id="rId1"/>
    <sheet name="Perceel 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7" i="2" l="1"/>
  <c r="Q137" i="1" l="1"/>
  <c r="N115" i="2" l="1"/>
  <c r="N117" i="2" s="1"/>
  <c r="Q122" i="1" l="1"/>
  <c r="Q123" i="1"/>
  <c r="Q124" i="1"/>
  <c r="Q125" i="1"/>
  <c r="Q126" i="1"/>
  <c r="Q127" i="1"/>
  <c r="Q128" i="1"/>
  <c r="Q129" i="1"/>
  <c r="Q121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86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48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" i="1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88" i="2"/>
  <c r="N83" i="2"/>
  <c r="N84" i="2"/>
  <c r="N85" i="2"/>
  <c r="N82" i="2"/>
  <c r="N78" i="2"/>
  <c r="N79" i="2"/>
  <c r="N77" i="2"/>
  <c r="N71" i="2"/>
  <c r="N72" i="2"/>
  <c r="N73" i="2"/>
  <c r="N74" i="2"/>
  <c r="N70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" i="2"/>
  <c r="N107" i="2" l="1"/>
  <c r="N122" i="2" s="1"/>
  <c r="Q132" i="1"/>
  <c r="I105" i="2"/>
  <c r="I86" i="2"/>
  <c r="I80" i="2"/>
  <c r="I75" i="2"/>
  <c r="I67" i="2"/>
  <c r="I107" i="2" s="1"/>
  <c r="A132" i="1"/>
  <c r="I130" i="1"/>
  <c r="I120" i="1"/>
  <c r="I85" i="1"/>
  <c r="I132" i="1"/>
</calcChain>
</file>

<file path=xl/sharedStrings.xml><?xml version="1.0" encoding="utf-8"?>
<sst xmlns="http://schemas.openxmlformats.org/spreadsheetml/2006/main" count="1538" uniqueCount="613">
  <si>
    <t>Voertuigen Gemeente Almere</t>
  </si>
  <si>
    <t>Aantal</t>
  </si>
  <si>
    <t>Parknr.</t>
  </si>
  <si>
    <t>Afdeling</t>
  </si>
  <si>
    <t>Kenteken</t>
  </si>
  <si>
    <t>Merk</t>
  </si>
  <si>
    <t>Opmerking</t>
  </si>
  <si>
    <t>Chassis nummer</t>
  </si>
  <si>
    <t>Bouwjaar</t>
  </si>
  <si>
    <t>Cascowaarde</t>
  </si>
  <si>
    <t>Dagwaarde</t>
  </si>
  <si>
    <t>Soort voertuig</t>
  </si>
  <si>
    <t>WA/CASCO</t>
  </si>
  <si>
    <t>Schadeinzittende</t>
  </si>
  <si>
    <t>Premie Schade voor inzittenden</t>
  </si>
  <si>
    <t>Premie W.A.</t>
  </si>
  <si>
    <t>Premie Casco</t>
  </si>
  <si>
    <t>Totaal</t>
  </si>
  <si>
    <t>SR</t>
  </si>
  <si>
    <t>89-BBJ-1</t>
  </si>
  <si>
    <t>Daf 55</t>
  </si>
  <si>
    <t>Container auto</t>
  </si>
  <si>
    <t>XLRAE55FF0L421413</t>
  </si>
  <si>
    <t>Vrachtwagen</t>
  </si>
  <si>
    <t>Ja</t>
  </si>
  <si>
    <t>BR-SH-75</t>
  </si>
  <si>
    <t>DAF 75</t>
  </si>
  <si>
    <t>GCP DUO</t>
  </si>
  <si>
    <t>XLRAS75PC0E702792</t>
  </si>
  <si>
    <t>BR-TD-06</t>
  </si>
  <si>
    <t>XLRAS75PC0E703277</t>
  </si>
  <si>
    <t>BR-ZH-37</t>
  </si>
  <si>
    <t>XLRAS75PC0E712777</t>
  </si>
  <si>
    <t>BS-BB-06</t>
  </si>
  <si>
    <t>XLRAS75PC0E718160</t>
  </si>
  <si>
    <t>BS-JR-06</t>
  </si>
  <si>
    <t>XLRAS75PC0E735723</t>
  </si>
  <si>
    <t>BS-PB-94</t>
  </si>
  <si>
    <t>XLRAS75PC0E736121</t>
  </si>
  <si>
    <t>BX-PX-24</t>
  </si>
  <si>
    <t>Scania P 320</t>
  </si>
  <si>
    <t>XLEP8X220005232622</t>
  </si>
  <si>
    <t>BX-RH-26</t>
  </si>
  <si>
    <t>XLRAS75PCOE871881</t>
  </si>
  <si>
    <t>BX-VZ-68</t>
  </si>
  <si>
    <t>Kraan OID</t>
  </si>
  <si>
    <t>XLRAS75PC0E875593</t>
  </si>
  <si>
    <t>61-BBV-5</t>
  </si>
  <si>
    <t>Scania P 280</t>
  </si>
  <si>
    <t>Open</t>
  </si>
  <si>
    <t>YS2P6X20005318539</t>
  </si>
  <si>
    <t>67-BBV-5</t>
  </si>
  <si>
    <t>YS2P6X20005318709</t>
  </si>
  <si>
    <t>19-BDG-2</t>
  </si>
  <si>
    <t>Scania P 250</t>
  </si>
  <si>
    <t>Kraan Knijper</t>
  </si>
  <si>
    <t>YS2P4X20005325152</t>
  </si>
  <si>
    <t>99-BDZ-1</t>
  </si>
  <si>
    <t>DAF CF 75</t>
  </si>
  <si>
    <t>XLRASM4100G029572</t>
  </si>
  <si>
    <t>41-BDZ-3</t>
  </si>
  <si>
    <t>XLRASM4100G029833</t>
  </si>
  <si>
    <t>12-BFS-1</t>
  </si>
  <si>
    <t>Scania</t>
  </si>
  <si>
    <t>YS2P6X20005369298</t>
  </si>
  <si>
    <t xml:space="preserve">WA </t>
  </si>
  <si>
    <t>04-BFT-9</t>
  </si>
  <si>
    <t>DAF</t>
  </si>
  <si>
    <t>XLRASM4100G037066</t>
  </si>
  <si>
    <t>97-BGH-1</t>
  </si>
  <si>
    <t>XLRASM4100G066247</t>
  </si>
  <si>
    <t>42-BGK-7</t>
  </si>
  <si>
    <t>XLRASM4100G065445</t>
  </si>
  <si>
    <t>70-BGN-1</t>
  </si>
  <si>
    <t>DAF CF 290 FAN</t>
  </si>
  <si>
    <t>XLRASM4100G066452</t>
  </si>
  <si>
    <t>65-BGZ-7</t>
  </si>
  <si>
    <t>Scania P 370</t>
  </si>
  <si>
    <t>YS2P8X20002118722</t>
  </si>
  <si>
    <t>66-BJF-8</t>
  </si>
  <si>
    <t>YS2P6X20005442430</t>
  </si>
  <si>
    <t>67-BFJ-8</t>
  </si>
  <si>
    <t>YS2P8X20005446174</t>
  </si>
  <si>
    <t>09-BJV-4</t>
  </si>
  <si>
    <t xml:space="preserve">DAF </t>
  </si>
  <si>
    <t>XLRASM4100G159790</t>
  </si>
  <si>
    <t>42-BJV-6</t>
  </si>
  <si>
    <t>XLRASM4100G160516</t>
  </si>
  <si>
    <t>49-BKG-5</t>
  </si>
  <si>
    <t>Kraan auto</t>
  </si>
  <si>
    <t>XLRAEL1500L468689</t>
  </si>
  <si>
    <t>06-BKG-8</t>
  </si>
  <si>
    <t xml:space="preserve">DAF FAN </t>
  </si>
  <si>
    <t>XLRASM4100G158898</t>
  </si>
  <si>
    <t>77-BKH-4</t>
  </si>
  <si>
    <t>XLRA5M4100G160187</t>
  </si>
  <si>
    <t>33-BKS-7</t>
  </si>
  <si>
    <t>YS2G6X20009230703</t>
  </si>
  <si>
    <t>97-BLD-9</t>
  </si>
  <si>
    <t>DAF CF</t>
  </si>
  <si>
    <t>XLRASM4100G203269</t>
  </si>
  <si>
    <t>83-BLX-9</t>
  </si>
  <si>
    <t>Scania P320</t>
  </si>
  <si>
    <t>YS2P6X20005526755</t>
  </si>
  <si>
    <t>82-BNK-3</t>
  </si>
  <si>
    <t>DAF CF300</t>
  </si>
  <si>
    <t>XLRASM4100G248937</t>
  </si>
  <si>
    <t>99-BNL-5</t>
  </si>
  <si>
    <t>DAF LF 210</t>
  </si>
  <si>
    <t>XCLRAEL1500L485258</t>
  </si>
  <si>
    <t>24-BNR-5</t>
  </si>
  <si>
    <t>YS2P6X20005554412</t>
  </si>
  <si>
    <t>23-BNR-5</t>
  </si>
  <si>
    <t>Y7S2P6X20005554385</t>
  </si>
  <si>
    <t>38-BJH-8</t>
  </si>
  <si>
    <t>DAF CF 290 FAN r</t>
  </si>
  <si>
    <t>Zijlader</t>
  </si>
  <si>
    <t>XLRASM41000G134198</t>
  </si>
  <si>
    <t>54-BPD-5</t>
  </si>
  <si>
    <t>XLRASM4100G291516</t>
  </si>
  <si>
    <t>60-BRB-5</t>
  </si>
  <si>
    <t>DAF CF 300 FAN</t>
  </si>
  <si>
    <t>XLRASM4100G317142</t>
  </si>
  <si>
    <t>BV-NJ-08</t>
  </si>
  <si>
    <t>DAF CF 300FAN</t>
  </si>
  <si>
    <t>XLRAS75PC0E827011</t>
  </si>
  <si>
    <t>03-BPZ-5</t>
  </si>
  <si>
    <t>XLRASM4100G317703</t>
  </si>
  <si>
    <t>09-BRB-3</t>
  </si>
  <si>
    <t>XLRASM4100G317738</t>
  </si>
  <si>
    <t>31-BRD-4</t>
  </si>
  <si>
    <t>XLRASM4100G318156</t>
  </si>
  <si>
    <t>08-BRJ-4</t>
  </si>
  <si>
    <t>Scania P370</t>
  </si>
  <si>
    <t>VTH</t>
  </si>
  <si>
    <t>37-VGK-4</t>
  </si>
  <si>
    <t>VW Crafter Marktvoertuig</t>
  </si>
  <si>
    <t>WV1ZZZ2FZ77015064</t>
  </si>
  <si>
    <t xml:space="preserve">Bestelauto </t>
  </si>
  <si>
    <t>WA</t>
  </si>
  <si>
    <t>WI</t>
  </si>
  <si>
    <t>46-BF-FP</t>
  </si>
  <si>
    <t>VW Caddy bestel SDI 47 KW</t>
  </si>
  <si>
    <t>WV1ZZZ9KZ2R537237</t>
  </si>
  <si>
    <t>STBVG</t>
  </si>
  <si>
    <t>3-VLJ-81</t>
  </si>
  <si>
    <t xml:space="preserve">Citroën Nemo </t>
  </si>
  <si>
    <t>VF7AAFHZ0A8084802</t>
  </si>
  <si>
    <t>STR</t>
  </si>
  <si>
    <t>23-VJN-7</t>
  </si>
  <si>
    <t>Citroën Berlingo 1.6HDI 600 55.2 KW</t>
  </si>
  <si>
    <t>VF7GB9HWC94352833</t>
  </si>
  <si>
    <t>3-VBS-38</t>
  </si>
  <si>
    <t>Citroën Berlingo1.6HDI 600 55,2 KW</t>
  </si>
  <si>
    <t>Serviceauto</t>
  </si>
  <si>
    <t>VF7GB9HWC8J114466</t>
  </si>
  <si>
    <t>OSCA</t>
  </si>
  <si>
    <t>12-BP-SK</t>
  </si>
  <si>
    <t>VW Transporter Bestel TDI 63KW 0.8</t>
  </si>
  <si>
    <t>WV1ZZZ7HZ4H016432</t>
  </si>
  <si>
    <t>19-VDZ-3</t>
  </si>
  <si>
    <t>VW Transporter Bestel TDI 62KW</t>
  </si>
  <si>
    <t>WV1ZZZ7HZ7H090719</t>
  </si>
  <si>
    <t>STBG</t>
  </si>
  <si>
    <t>20-VDZ-3</t>
  </si>
  <si>
    <t>WV1ZZZ7HZ7H093178</t>
  </si>
  <si>
    <t>43-VFT-4</t>
  </si>
  <si>
    <t>Citroën Berlingo 1.6 HDI 600 55.2KW</t>
  </si>
  <si>
    <t>VF7GB9HWC94317274</t>
  </si>
  <si>
    <t>7-VDS-45</t>
  </si>
  <si>
    <t>VW Transporter bestel D 62 kw</t>
  </si>
  <si>
    <t>WV1ZZZ7HZ9H130114</t>
  </si>
  <si>
    <t>7-VDS-44</t>
  </si>
  <si>
    <t>VW Transporter Bestel D 62</t>
  </si>
  <si>
    <t>WV1ZZZ7HZ9H129898</t>
  </si>
  <si>
    <t>1-VBB-90</t>
  </si>
  <si>
    <t>Ford Ranger supercab 4x4</t>
  </si>
  <si>
    <t>WF0LM2E108W764807</t>
  </si>
  <si>
    <t>85-VZT-7</t>
  </si>
  <si>
    <t>VW Transporterbestel D 62 KW</t>
  </si>
  <si>
    <t>WV1ZZZ7HZ9H099080</t>
  </si>
  <si>
    <t>3-VLJ-82</t>
  </si>
  <si>
    <t>VF7AAFHZ0A8085881</t>
  </si>
  <si>
    <t>6-VRJ-30</t>
  </si>
  <si>
    <t>Ford Ranger Subercab 2.5D 4x4</t>
  </si>
  <si>
    <t>WF0LM2E10BW934222</t>
  </si>
  <si>
    <t>5-VSG-12</t>
  </si>
  <si>
    <t>WF0UM2E10BW957265</t>
  </si>
  <si>
    <t>VF-397-S</t>
  </si>
  <si>
    <t>Citroën Berlingo</t>
  </si>
  <si>
    <t>VRF77D9HN0DJ766981</t>
  </si>
  <si>
    <t>VJ-928-K</t>
  </si>
  <si>
    <t>Ford Ranger Subercab 2.2 TDCi 150pk</t>
  </si>
  <si>
    <t>6PGXXMJ2GDD50321</t>
  </si>
  <si>
    <t>VN-084-D</t>
  </si>
  <si>
    <t>Citroën Jumpy</t>
  </si>
  <si>
    <t>VF7X59HM0FZ004273</t>
  </si>
  <si>
    <t>VN-726-T</t>
  </si>
  <si>
    <t>Nissan E-nv 200 (tbv verwante taken)</t>
  </si>
  <si>
    <t>VSKHAAME0U0504086</t>
  </si>
  <si>
    <t>VZ-962-S</t>
  </si>
  <si>
    <t>Citroën Jumpy 1.6 BleuHDI 95 CI</t>
  </si>
  <si>
    <t>VF7VBBHVBGZ050681</t>
  </si>
  <si>
    <t>V-044-BB</t>
  </si>
  <si>
    <t>Toyota Proace</t>
  </si>
  <si>
    <t>YARVBBHXHGZ043643</t>
  </si>
  <si>
    <t>V-811-HH</t>
  </si>
  <si>
    <t>Iveco</t>
  </si>
  <si>
    <t>ZCFCD35A80D589224</t>
  </si>
  <si>
    <t>STBF</t>
  </si>
  <si>
    <t>V-938-HG</t>
  </si>
  <si>
    <t>Fiat Ducato</t>
  </si>
  <si>
    <t>ZFA25000002E36168</t>
  </si>
  <si>
    <t>V-153-LZ</t>
  </si>
  <si>
    <t>Fiat Talento</t>
  </si>
  <si>
    <t>ZFAFFL003J5068878</t>
  </si>
  <si>
    <t>V-388-RK</t>
  </si>
  <si>
    <t>Fiat Doblo</t>
  </si>
  <si>
    <t>ZFA26300006L12472</t>
  </si>
  <si>
    <t>V-408-RX</t>
  </si>
  <si>
    <t>ZFA26300006L68383</t>
  </si>
  <si>
    <t>V-281-SP</t>
  </si>
  <si>
    <t>ZFA25000002J19606</t>
  </si>
  <si>
    <t>V-527-TB</t>
  </si>
  <si>
    <t>ZFAFFL004J5083289</t>
  </si>
  <si>
    <t>V-528-TB</t>
  </si>
  <si>
    <t>ZFAFFL005J5083303</t>
  </si>
  <si>
    <t>VBF-15-R</t>
  </si>
  <si>
    <t>Fiat Ducato in bestelling</t>
  </si>
  <si>
    <t>ZFA26300006L75258</t>
  </si>
  <si>
    <t>OSC</t>
  </si>
  <si>
    <t>V-355-VN</t>
  </si>
  <si>
    <t>Lease auto,sport</t>
  </si>
  <si>
    <t>ZFA26300006L67774</t>
  </si>
  <si>
    <t>V-356-VN</t>
  </si>
  <si>
    <t>VDN-95-L</t>
  </si>
  <si>
    <t>Nissan e-NV200 Business</t>
  </si>
  <si>
    <t>VSKHAAME0U0616441</t>
  </si>
  <si>
    <t>VDN-96-L</t>
  </si>
  <si>
    <t>VSKHAAME0U0616444</t>
  </si>
  <si>
    <t>VGV-76-T</t>
  </si>
  <si>
    <t>Fiat Ducato 35H 2.3 MJ</t>
  </si>
  <si>
    <t>ZFA25000002P57049</t>
  </si>
  <si>
    <t>VJB-42-B</t>
  </si>
  <si>
    <t>Fiat Talento 2.0</t>
  </si>
  <si>
    <t>ZFAFFLOO5L5133216</t>
  </si>
  <si>
    <t>22- JPT-2</t>
  </si>
  <si>
    <t>Citroën Berlingo M1 Ac</t>
  </si>
  <si>
    <t>VF77JNFRC9J164857</t>
  </si>
  <si>
    <t>Personenauto</t>
  </si>
  <si>
    <t>77-LHS-7</t>
  </si>
  <si>
    <t>VF77J5FS0AJ626240</t>
  </si>
  <si>
    <t>5-TBX-28</t>
  </si>
  <si>
    <t>Citroën DS3</t>
  </si>
  <si>
    <t>VF75CZMZ0DW679566</t>
  </si>
  <si>
    <t>5-TBX-29</t>
  </si>
  <si>
    <t>VF75CZMZ0DW683533</t>
  </si>
  <si>
    <t>5-TBX-31</t>
  </si>
  <si>
    <t>VF75CZMZ0DW677645</t>
  </si>
  <si>
    <t>5-TBX-32</t>
  </si>
  <si>
    <t>VF7SCZMZ0DW677644</t>
  </si>
  <si>
    <t>BVLS</t>
  </si>
  <si>
    <t>4-TPP-16</t>
  </si>
  <si>
    <t>Suzuki SX4 S-Cross 1.6 Comfort</t>
  </si>
  <si>
    <t>TSMJYA22500110380</t>
  </si>
  <si>
    <t>1-KTF-92</t>
  </si>
  <si>
    <t>Toyota Yaris</t>
  </si>
  <si>
    <t>VNKKL3D390A028287</t>
  </si>
  <si>
    <t>BZ</t>
  </si>
  <si>
    <t>8-ZHG-52</t>
  </si>
  <si>
    <t xml:space="preserve">Citoen C1 </t>
  </si>
  <si>
    <t>VF7PSCFB2ER533586</t>
  </si>
  <si>
    <t>HH-552-R</t>
  </si>
  <si>
    <t>Citroen Picasso</t>
  </si>
  <si>
    <t>VF7SHBHY6FT575546</t>
  </si>
  <si>
    <t>KF-601-G</t>
  </si>
  <si>
    <t>Toyota Yaris 1.5 Hybrid Business</t>
  </si>
  <si>
    <t>VNKKD3D350A224692</t>
  </si>
  <si>
    <t>KF-602-G</t>
  </si>
  <si>
    <t>VNKKD3D310A224673</t>
  </si>
  <si>
    <t>PF-025-X</t>
  </si>
  <si>
    <t>Kia Soul</t>
  </si>
  <si>
    <t>KNAJX81EFG7012930</t>
  </si>
  <si>
    <t>SR-615-H</t>
  </si>
  <si>
    <t>Toyota Yaris Hybrid</t>
  </si>
  <si>
    <t>VNKKD3D380A387417</t>
  </si>
  <si>
    <t>SR-616-H</t>
  </si>
  <si>
    <t>VNKKD3D380A449737</t>
  </si>
  <si>
    <t>SR-617-H</t>
  </si>
  <si>
    <t>VNKKD3D340A452358</t>
  </si>
  <si>
    <t>SV-467-H</t>
  </si>
  <si>
    <t>BMW 530 eHybrid</t>
  </si>
  <si>
    <t>WBAJA91080B304540</t>
  </si>
  <si>
    <t>SV-468-H</t>
  </si>
  <si>
    <t>WBAJA910X0B304541</t>
  </si>
  <si>
    <t>SN-594-D</t>
  </si>
  <si>
    <t>Kia Soul EV Exec.Line 27kWh</t>
  </si>
  <si>
    <t>KNASJX81EFJ7032642</t>
  </si>
  <si>
    <t>XG-918-V</t>
  </si>
  <si>
    <t>ZFA25000002K92336</t>
  </si>
  <si>
    <t>TL-798-X</t>
  </si>
  <si>
    <t>KNAJX81EFJ7036699</t>
  </si>
  <si>
    <t>TS-018-J</t>
  </si>
  <si>
    <t>Citroen C1 1.0 e-VTi Feel</t>
  </si>
  <si>
    <t>VF7PSCFB2ER</t>
  </si>
  <si>
    <t>XJ-402-D</t>
  </si>
  <si>
    <t>KIA Sportage</t>
  </si>
  <si>
    <t>U5YPH816HKL663993</t>
  </si>
  <si>
    <t>TX-808-H</t>
  </si>
  <si>
    <t>KNAJX81EFJ7036645</t>
  </si>
  <si>
    <t>K-966-NZ</t>
  </si>
  <si>
    <t>Kia Soul EV Exec.Line 64kWh</t>
  </si>
  <si>
    <t>KNAJ3811FM7016986</t>
  </si>
  <si>
    <t>K-967-NZ</t>
  </si>
  <si>
    <t>KNAJ3811FM7017051</t>
  </si>
  <si>
    <t>K-968-NZ</t>
  </si>
  <si>
    <t>KNAJ3811FM7017480</t>
  </si>
  <si>
    <t>K-969-NZ</t>
  </si>
  <si>
    <t>KNAJ3811FM7017695</t>
  </si>
  <si>
    <t>K-970-NZ</t>
  </si>
  <si>
    <t>KNAJ3811FM7017734</t>
  </si>
  <si>
    <t>K-971-NZ</t>
  </si>
  <si>
    <t>KNAJ3811FM7017777</t>
  </si>
  <si>
    <t>K-972-NZ</t>
  </si>
  <si>
    <t>KNAJ3811FM7017820</t>
  </si>
  <si>
    <t>K-973-NZ</t>
  </si>
  <si>
    <t>KNAJ3811FM7017863</t>
  </si>
  <si>
    <t>K-974-NZ</t>
  </si>
  <si>
    <t>KNAJ3811FM7017943</t>
  </si>
  <si>
    <t>K-975-NZ</t>
  </si>
  <si>
    <t>KNAJ3811FM7017944</t>
  </si>
  <si>
    <t>-</t>
  </si>
  <si>
    <t>F-704-LR</t>
  </si>
  <si>
    <t>Yamakoyo Ym2000dt-02</t>
  </si>
  <si>
    <t>Bromfiets</t>
  </si>
  <si>
    <t>F-705-LR</t>
  </si>
  <si>
    <t>F-706-LR</t>
  </si>
  <si>
    <t>F-071-DF</t>
  </si>
  <si>
    <t>Kymco Agility</t>
  </si>
  <si>
    <t>STBV</t>
  </si>
  <si>
    <t>FR-361-X</t>
  </si>
  <si>
    <t xml:space="preserve">Kymco People S </t>
  </si>
  <si>
    <t>FX-655-D</t>
  </si>
  <si>
    <t xml:space="preserve">Kymco Agility </t>
  </si>
  <si>
    <t>D-322-XR</t>
  </si>
  <si>
    <t xml:space="preserve">Evader Ev100metro </t>
  </si>
  <si>
    <t>DVV-11-Z</t>
  </si>
  <si>
    <t xml:space="preserve">Ecooter Snorscooter E2 S60 </t>
  </si>
  <si>
    <t>FFL-85-S</t>
  </si>
  <si>
    <t>Niu Snorscooter NIS (801)</t>
  </si>
  <si>
    <t>Parknummer</t>
  </si>
  <si>
    <t>Categorie</t>
  </si>
  <si>
    <t>Type</t>
  </si>
  <si>
    <t>Serie-/chassisnummer</t>
  </si>
  <si>
    <t>Premiegrondslag</t>
  </si>
  <si>
    <t>WA/Casco</t>
  </si>
  <si>
    <t>Premie WA</t>
  </si>
  <si>
    <t>Premie Casco beperkt</t>
  </si>
  <si>
    <t>Premie Casco standaard</t>
  </si>
  <si>
    <t>Gladheidbestrijding</t>
  </si>
  <si>
    <t>Nido SNK 240 sneeuwploeg</t>
  </si>
  <si>
    <t>Nido</t>
  </si>
  <si>
    <t>SNK 240  EPZ10388</t>
  </si>
  <si>
    <t>PG001</t>
  </si>
  <si>
    <t xml:space="preserve">Casco(S) </t>
  </si>
  <si>
    <t>SneeuwploegNIDO SNK240EPZ20069 SB 487</t>
  </si>
  <si>
    <t>SNK 240 EPZ10387</t>
  </si>
  <si>
    <t>PG002</t>
  </si>
  <si>
    <t>Sneeuwploeg LR 28-10</t>
  </si>
  <si>
    <t>Schuitemaker</t>
  </si>
  <si>
    <t>LR 28-10</t>
  </si>
  <si>
    <t>Nido SNK 240 Sneeuwploeg EPZ 10387 SB 466</t>
  </si>
  <si>
    <t>SNK 240 EPZ20069</t>
  </si>
  <si>
    <t>PG005</t>
  </si>
  <si>
    <t>PG006</t>
  </si>
  <si>
    <t>PG007</t>
  </si>
  <si>
    <t>PG008</t>
  </si>
  <si>
    <t>Sneeuwploeg NIDO SNK180EPZ 20434 SB 487</t>
  </si>
  <si>
    <t>SNK 180 EPZ 20434</t>
  </si>
  <si>
    <t>PK001</t>
  </si>
  <si>
    <t>Sneeuwploeg Nido</t>
  </si>
  <si>
    <t>SNK21-61-1-031</t>
  </si>
  <si>
    <t>Sneeuwploeg NIDO180EPZ20067 SB 481</t>
  </si>
  <si>
    <t>SNK 180 EPZ20067</t>
  </si>
  <si>
    <t>PK003</t>
  </si>
  <si>
    <t>Sneeuwploeg LMT 20-50</t>
  </si>
  <si>
    <t>LMT 20-50</t>
  </si>
  <si>
    <t>PK004</t>
  </si>
  <si>
    <t>Sneeuwploeg NIDO SNK 180 10545 SB 475</t>
  </si>
  <si>
    <t>SNK 180 SNK10545</t>
  </si>
  <si>
    <t>PK005</t>
  </si>
  <si>
    <t>Sneeuwploeg Nido SNK 180 10543 SB 473</t>
  </si>
  <si>
    <t>SNK 180 SNK10543</t>
  </si>
  <si>
    <t>PK006</t>
  </si>
  <si>
    <t>SNK21-61-1-028</t>
  </si>
  <si>
    <t>PK007</t>
  </si>
  <si>
    <t>SNK21-61-1-029</t>
  </si>
  <si>
    <t>PK008</t>
  </si>
  <si>
    <t>SNK21-61-1-030</t>
  </si>
  <si>
    <t>PK009</t>
  </si>
  <si>
    <t>Sneeuwploeg NIDO SNK180EPZ20611 SB 489</t>
  </si>
  <si>
    <t>SNK 180 EPZ20611</t>
  </si>
  <si>
    <t>PK010</t>
  </si>
  <si>
    <t>Sneeuwploeg Nido 180 EPZ-SNK 10544 SB 474</t>
  </si>
  <si>
    <t>SNK 180 EPZ10544</t>
  </si>
  <si>
    <t>PK011</t>
  </si>
  <si>
    <t>SNK21-61-1-032</t>
  </si>
  <si>
    <t>PK012</t>
  </si>
  <si>
    <t>Sneeuwploeg NIDO SNK180EPZ 11130 SB 479</t>
  </si>
  <si>
    <t>SNK 180 EPZ11130</t>
  </si>
  <si>
    <t>PK013</t>
  </si>
  <si>
    <t>Sneeuwploeg NIDO180EPZ SNK20068 SB 482</t>
  </si>
  <si>
    <t>SNK 180 EPZ20068</t>
  </si>
  <si>
    <t>PK014</t>
  </si>
  <si>
    <t>Sneeuwploeg NIDO SNK180EPZ11131 SB 480</t>
  </si>
  <si>
    <t>SNK 180 EPZ11131</t>
  </si>
  <si>
    <t>PK015</t>
  </si>
  <si>
    <t>Sneeuwploeg LMT 2000</t>
  </si>
  <si>
    <t>LMT 2000</t>
  </si>
  <si>
    <t>PK016</t>
  </si>
  <si>
    <t>PK017</t>
  </si>
  <si>
    <t>Sneeuwploeg Schuitemaker</t>
  </si>
  <si>
    <t>PK018</t>
  </si>
  <si>
    <t>Epoke City</t>
  </si>
  <si>
    <t>Epoke</t>
  </si>
  <si>
    <t>City</t>
  </si>
  <si>
    <t>SBG20-15321562</t>
  </si>
  <si>
    <t xml:space="preserve">Epoke </t>
  </si>
  <si>
    <t>Zoutstrooier</t>
  </si>
  <si>
    <t>Aebi Schmidt</t>
  </si>
  <si>
    <t>Stratos III 4,0 m3</t>
  </si>
  <si>
    <t>1-STR-18</t>
  </si>
  <si>
    <t>2-STR-18</t>
  </si>
  <si>
    <t>3-STR-18</t>
  </si>
  <si>
    <t>4-STR-18</t>
  </si>
  <si>
    <t>5-STR-18</t>
  </si>
  <si>
    <t>6-STR-18</t>
  </si>
  <si>
    <t>7-STR-18</t>
  </si>
  <si>
    <t>8-STR-18</t>
  </si>
  <si>
    <t>opzet strooier</t>
  </si>
  <si>
    <t>Stratos B06K-12 VESN-280</t>
  </si>
  <si>
    <t>9-STR-18</t>
  </si>
  <si>
    <t>S2B39325</t>
  </si>
  <si>
    <t>Strooier Aebi-Schmidt</t>
  </si>
  <si>
    <t>ESVE AWK NA01</t>
  </si>
  <si>
    <t>3000 Syntos</t>
  </si>
  <si>
    <t>88-WT-BL</t>
  </si>
  <si>
    <t>XL92AHW08JL001464</t>
  </si>
  <si>
    <t>ESVE AWK</t>
  </si>
  <si>
    <t>90-WT-BL</t>
  </si>
  <si>
    <t>XL92AHW08JL001465</t>
  </si>
  <si>
    <t>92-WT-BL</t>
  </si>
  <si>
    <t>XL92AHW08JL001466</t>
  </si>
  <si>
    <t>93-WT-BL</t>
  </si>
  <si>
    <t>XL92AHW08JL001467</t>
  </si>
  <si>
    <t>94-WT-BL</t>
  </si>
  <si>
    <t>XL92AHW08JL001468</t>
  </si>
  <si>
    <t>95-WT-BL</t>
  </si>
  <si>
    <t>XL92AHW08JL001469</t>
  </si>
  <si>
    <t>97-WT-BL</t>
  </si>
  <si>
    <t>XL92AHW08JL001470</t>
  </si>
  <si>
    <t>63-WT-BZ</t>
  </si>
  <si>
    <t>XL92AHW08JL001473</t>
  </si>
  <si>
    <t>98-WT-BL</t>
  </si>
  <si>
    <t>XL92AHW08JL001474</t>
  </si>
  <si>
    <t>64-WT-BZ</t>
  </si>
  <si>
    <t>XL92AHW08JL001475</t>
  </si>
  <si>
    <t>strooier Aebi-Schmidt</t>
  </si>
  <si>
    <t>ESVE AWK 3000 Syntos</t>
  </si>
  <si>
    <t>01-WT-BN</t>
  </si>
  <si>
    <t>XL92AHW08JL001477</t>
  </si>
  <si>
    <t>99-WT-BL</t>
  </si>
  <si>
    <t>XL92AHW08JL001476</t>
  </si>
  <si>
    <t>02-WT-BN</t>
  </si>
  <si>
    <t>XL92AHW08JL001478</t>
  </si>
  <si>
    <t>03-WT-BN</t>
  </si>
  <si>
    <t>XL92AHW08JL001479</t>
  </si>
  <si>
    <t>04-WT-BN</t>
  </si>
  <si>
    <t>XL92AHW08JL001480</t>
  </si>
  <si>
    <t>05-WT-BN</t>
  </si>
  <si>
    <t>XL92AHW08JL001481</t>
  </si>
  <si>
    <t>65-WT-BZ</t>
  </si>
  <si>
    <t>XL92AHW08JL001482</t>
  </si>
  <si>
    <t>AHW strooier Nido</t>
  </si>
  <si>
    <t>70-WX-GN</t>
  </si>
  <si>
    <t>XL92AHW08LL001910</t>
  </si>
  <si>
    <t>SB490</t>
  </si>
  <si>
    <t>Zoutstrooier NIDO PCLN220 SB 490</t>
  </si>
  <si>
    <t>PCLN 220</t>
  </si>
  <si>
    <t>SB493</t>
  </si>
  <si>
    <t>Zoutstrooier NIDO STB22958 SB 493</t>
  </si>
  <si>
    <t>STB 22958</t>
  </si>
  <si>
    <t>SB494</t>
  </si>
  <si>
    <t>Zoutstrooier NIDO Stratos WV-LZ-09 SB 494</t>
  </si>
  <si>
    <t xml:space="preserve"> Stratos</t>
  </si>
  <si>
    <t xml:space="preserve"> WV-LZ-09</t>
  </si>
  <si>
    <t>SBO01</t>
  </si>
  <si>
    <t>O01 Sirius Opzetstrooier</t>
  </si>
  <si>
    <t>Sirius</t>
  </si>
  <si>
    <t>SBO02</t>
  </si>
  <si>
    <t>O02 Sirius Opzetstrooier</t>
  </si>
  <si>
    <t>SBO05</t>
  </si>
  <si>
    <t>O05 Sirius Opzetstrooier</t>
  </si>
  <si>
    <t xml:space="preserve">Heftrucks </t>
  </si>
  <si>
    <t>Grondverzetmaterieel</t>
  </si>
  <si>
    <t>Linde Material Handling</t>
  </si>
  <si>
    <t>E20PL-02</t>
  </si>
  <si>
    <t>H2X386X03914</t>
  </si>
  <si>
    <t>WA/Casco(S)</t>
  </si>
  <si>
    <t>Linde materiel Handling</t>
  </si>
  <si>
    <t>H2X386X03945</t>
  </si>
  <si>
    <t>Hijsmaterieel</t>
  </si>
  <si>
    <t>Linde</t>
  </si>
  <si>
    <t>H20 T 391 lpg</t>
  </si>
  <si>
    <t>H2X391J02147</t>
  </si>
  <si>
    <t>Heftruck</t>
  </si>
  <si>
    <t>H2X386Z04235</t>
  </si>
  <si>
    <t xml:space="preserve">Linde </t>
  </si>
  <si>
    <t>H2X386J13456</t>
  </si>
  <si>
    <t>H2X386Z04296</t>
  </si>
  <si>
    <t>Schaftwagens</t>
  </si>
  <si>
    <t>Atec</t>
  </si>
  <si>
    <t>ww-sz-07</t>
  </si>
  <si>
    <t>XMKP13000R1724330</t>
  </si>
  <si>
    <t>ww-sz-18</t>
  </si>
  <si>
    <t>XMKP13000R1724341</t>
  </si>
  <si>
    <t>ww-sj-38</t>
  </si>
  <si>
    <t>XMKP13000R1724210</t>
  </si>
  <si>
    <t>Perscontainers/Kranen</t>
  </si>
  <si>
    <t>SB9103</t>
  </si>
  <si>
    <t>Geesing stat.pers 1.630.018 SB 9103</t>
  </si>
  <si>
    <t>Casco(B)</t>
  </si>
  <si>
    <t>KTK50 Perscontainer SB9182</t>
  </si>
  <si>
    <t>KTK 50</t>
  </si>
  <si>
    <t>Perscontainer KTK 44160</t>
  </si>
  <si>
    <t>KTK 44160</t>
  </si>
  <si>
    <t>Perscontainer KTK 44159</t>
  </si>
  <si>
    <t>KTK 44159</t>
  </si>
  <si>
    <t>Diversen</t>
  </si>
  <si>
    <t>Wiellader</t>
  </si>
  <si>
    <t>Volvo</t>
  </si>
  <si>
    <t>35GT</t>
  </si>
  <si>
    <t>VCEL35GTE03624221</t>
  </si>
  <si>
    <t>VCEL35GTE03624229</t>
  </si>
  <si>
    <t>Verdichtingskraan Perron Haven</t>
  </si>
  <si>
    <t xml:space="preserve">EW 140 </t>
  </si>
  <si>
    <t>EW140B#8711059</t>
  </si>
  <si>
    <t>Grondverzetm.VolvoEW160C Poort</t>
  </si>
  <si>
    <t>EW 160C</t>
  </si>
  <si>
    <t>EW160C#120460</t>
  </si>
  <si>
    <t>Verdichtingskraan Perron Buiten</t>
  </si>
  <si>
    <t>EW140B#8711322</t>
  </si>
  <si>
    <t>EW150</t>
  </si>
  <si>
    <t>EW150E#323701</t>
  </si>
  <si>
    <t>Veegmachine</t>
  </si>
  <si>
    <t>Karcher</t>
  </si>
  <si>
    <t>MIC C</t>
  </si>
  <si>
    <t>WK3442216K4210061</t>
  </si>
  <si>
    <t>Grasmaaier</t>
  </si>
  <si>
    <t>Hulco</t>
  </si>
  <si>
    <t>Terrax 1</t>
  </si>
  <si>
    <t>55-WR-NZ</t>
  </si>
  <si>
    <t>WHLT1150100017258</t>
  </si>
  <si>
    <t>Glutton electric stofzuiger</t>
  </si>
  <si>
    <t>Glutton</t>
  </si>
  <si>
    <t>Glutton Electric</t>
  </si>
  <si>
    <t>Waterkracht ingebouwd in ahw Rebel n/a</t>
  </si>
  <si>
    <t>Rebel Hudson</t>
  </si>
  <si>
    <t>Hudson 315 HD-unit</t>
  </si>
  <si>
    <t>71-WR-XJ</t>
  </si>
  <si>
    <t>XPPMH150V17005891</t>
  </si>
  <si>
    <t>Casco(S)</t>
  </si>
  <si>
    <t>Upcycle Aanhangwagen</t>
  </si>
  <si>
    <t>Saris</t>
  </si>
  <si>
    <t>AMG75V Woody</t>
  </si>
  <si>
    <t>WJ-SL-84</t>
  </si>
  <si>
    <t>XLGA1CAABA0599357</t>
  </si>
  <si>
    <t>Aanhangwagen</t>
  </si>
  <si>
    <t>A1C</t>
  </si>
  <si>
    <t>WV-74-DJ</t>
  </si>
  <si>
    <t>XLGA1CAABA0544667</t>
  </si>
  <si>
    <t>Demowagen team veiligheid - preventie</t>
  </si>
  <si>
    <t>SCHLEGL</t>
  </si>
  <si>
    <t>SFV 10</t>
  </si>
  <si>
    <t>Demowagen Schoon, gesloten aanhanger</t>
  </si>
  <si>
    <t>Directbouw</t>
  </si>
  <si>
    <t>Db 6 4ws</t>
  </si>
  <si>
    <t>WR-95-VK</t>
  </si>
  <si>
    <t>XL9972471BW072039</t>
  </si>
  <si>
    <t>Grasmaaimachine Ferris IS600ZB</t>
  </si>
  <si>
    <t>Ferris</t>
  </si>
  <si>
    <t>IS600ZB</t>
  </si>
  <si>
    <t>Grasmaaimachine Ferris IS700ZB</t>
  </si>
  <si>
    <t>IS700ZB</t>
  </si>
  <si>
    <t>RB2</t>
  </si>
  <si>
    <t>Rolbezem gladheid</t>
  </si>
  <si>
    <t>LKS 14-4</t>
  </si>
  <si>
    <t>1056943-1</t>
  </si>
  <si>
    <t>Casco beperkt</t>
  </si>
  <si>
    <t>Casco standaard</t>
  </si>
  <si>
    <t>Alluminium motorboot</t>
  </si>
  <si>
    <t>Dock 560 romp</t>
  </si>
  <si>
    <t>NL-HWB56-55D020</t>
  </si>
  <si>
    <t>3-YD-947</t>
  </si>
  <si>
    <t>Mercury1F60453GZ</t>
  </si>
  <si>
    <t>Schaftwagen</t>
  </si>
  <si>
    <t>KTK</t>
  </si>
  <si>
    <t>Totaal Perceel 2</t>
  </si>
  <si>
    <t>Hijsmaterieel , 1-8-2021 niet meer verzekerd</t>
  </si>
  <si>
    <t>Totaal Perceel 1</t>
  </si>
  <si>
    <t>Werkmaterieel Gemeente Almere</t>
  </si>
  <si>
    <t>Boot Gemeente Almere</t>
  </si>
  <si>
    <t>T.k.n.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</si>
</sst>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\€* #,##0.00_-;\€* \-#,##0.00_-;_-&quot;&quot;??_-;_-@_-"/>
  </numFmts>
  <fonts count="19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b/>
      <sz val="9"/>
      <name val="Calibri"/>
      <family val="2"/>
    </font>
    <font>
      <b/>
      <sz val="9"/>
      <name val="Calibri"/>
      <family val="2"/>
      <scheme val="minor"/>
    </font>
    <font>
      <b/>
      <sz val="8"/>
      <name val="Tahoma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Tahoma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</font>
    <font>
      <sz val="8"/>
      <name val="Tahoma"/>
      <family val="2"/>
    </font>
    <font>
      <sz val="10"/>
      <color theme="1"/>
      <name val="Arial"/>
      <family val="2"/>
    </font>
    <font>
      <b/>
      <sz val="9"/>
      <color theme="1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100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/>
    <xf numFmtId="0" fontId="6" fillId="0" borderId="1" xfId="0" applyFont="1" applyBorder="1"/>
    <xf numFmtId="0" fontId="6" fillId="0" borderId="0" xfId="0" applyFont="1"/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164" fontId="10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2" fillId="0" borderId="1" xfId="0" applyFont="1" applyBorder="1"/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1" xfId="1" applyFont="1" applyBorder="1"/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8" fillId="0" borderId="0" xfId="0" applyFont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164" fontId="18" fillId="0" borderId="1" xfId="0" applyNumberFormat="1" applyFont="1" applyBorder="1" applyAlignment="1">
      <alignment horizontal="left"/>
    </xf>
    <xf numFmtId="164" fontId="1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/>
    <xf numFmtId="0" fontId="8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1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164" fontId="8" fillId="0" borderId="6" xfId="0" applyNumberFormat="1" applyFont="1" applyBorder="1" applyAlignment="1">
      <alignment horizontal="left"/>
    </xf>
    <xf numFmtId="3" fontId="8" fillId="0" borderId="1" xfId="0" applyNumberFormat="1" applyFont="1" applyBorder="1" applyAlignment="1">
      <alignment horizontal="left"/>
    </xf>
    <xf numFmtId="164" fontId="18" fillId="0" borderId="7" xfId="0" applyNumberFormat="1" applyFont="1" applyBorder="1" applyAlignment="1">
      <alignment horizontal="left"/>
    </xf>
    <xf numFmtId="2" fontId="18" fillId="2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164" fontId="8" fillId="0" borderId="0" xfId="0" applyNumberFormat="1" applyFont="1" applyBorder="1"/>
    <xf numFmtId="164" fontId="6" fillId="0" borderId="5" xfId="0" applyNumberFormat="1" applyFont="1" applyBorder="1"/>
    <xf numFmtId="0" fontId="7" fillId="0" borderId="5" xfId="0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44" fontId="8" fillId="0" borderId="1" xfId="0" applyNumberFormat="1" applyFont="1" applyBorder="1" applyAlignment="1">
      <alignment horizontal="center"/>
    </xf>
    <xf numFmtId="44" fontId="6" fillId="0" borderId="1" xfId="0" applyNumberFormat="1" applyFont="1" applyBorder="1"/>
    <xf numFmtId="44" fontId="8" fillId="0" borderId="1" xfId="0" applyNumberFormat="1" applyFont="1" applyBorder="1"/>
    <xf numFmtId="44" fontId="9" fillId="0" borderId="1" xfId="0" applyNumberFormat="1" applyFont="1" applyBorder="1"/>
    <xf numFmtId="44" fontId="0" fillId="0" borderId="1" xfId="0" applyNumberFormat="1" applyFont="1" applyBorder="1" applyAlignment="1">
      <alignment horizontal="center"/>
    </xf>
    <xf numFmtId="164" fontId="9" fillId="0" borderId="1" xfId="0" applyNumberFormat="1" applyFont="1" applyBorder="1"/>
    <xf numFmtId="164" fontId="9" fillId="0" borderId="5" xfId="0" applyNumberFormat="1" applyFont="1" applyBorder="1"/>
    <xf numFmtId="44" fontId="9" fillId="2" borderId="7" xfId="0" applyNumberFormat="1" applyFont="1" applyFill="1" applyBorder="1"/>
    <xf numFmtId="44" fontId="6" fillId="2" borderId="7" xfId="0" applyNumberFormat="1" applyFont="1" applyFill="1" applyBorder="1"/>
    <xf numFmtId="44" fontId="8" fillId="2" borderId="7" xfId="0" applyNumberFormat="1" applyFont="1" applyFill="1" applyBorder="1" applyAlignment="1">
      <alignment horizontal="center"/>
    </xf>
    <xf numFmtId="44" fontId="8" fillId="3" borderId="1" xfId="0" applyNumberFormat="1" applyFont="1" applyFill="1" applyBorder="1" applyAlignment="1">
      <alignment horizontal="center"/>
    </xf>
    <xf numFmtId="44" fontId="9" fillId="3" borderId="1" xfId="0" applyNumberFormat="1" applyFont="1" applyFill="1" applyBorder="1"/>
    <xf numFmtId="44" fontId="0" fillId="3" borderId="1" xfId="0" applyNumberFormat="1" applyFont="1" applyFill="1" applyBorder="1" applyAlignment="1">
      <alignment horizontal="center"/>
    </xf>
    <xf numFmtId="44" fontId="9" fillId="3" borderId="1" xfId="0" applyNumberFormat="1" applyFont="1" applyFill="1" applyBorder="1" applyAlignment="1">
      <alignment horizontal="center" vertical="center" wrapText="1"/>
    </xf>
    <xf numFmtId="44" fontId="8" fillId="3" borderId="1" xfId="0" applyNumberFormat="1" applyFont="1" applyFill="1" applyBorder="1"/>
    <xf numFmtId="44" fontId="8" fillId="4" borderId="1" xfId="0" applyNumberFormat="1" applyFont="1" applyFill="1" applyBorder="1" applyAlignment="1">
      <alignment horizontal="center"/>
    </xf>
    <xf numFmtId="44" fontId="8" fillId="0" borderId="1" xfId="0" applyNumberFormat="1" applyFont="1" applyFill="1" applyBorder="1" applyAlignment="1">
      <alignment horizontal="center"/>
    </xf>
    <xf numFmtId="44" fontId="6" fillId="0" borderId="1" xfId="0" applyNumberFormat="1" applyFont="1" applyFill="1" applyBorder="1"/>
    <xf numFmtId="1" fontId="18" fillId="0" borderId="1" xfId="0" applyNumberFormat="1" applyFont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44" fontId="6" fillId="5" borderId="9" xfId="0" applyNumberFormat="1" applyFont="1" applyFill="1" applyBorder="1"/>
    <xf numFmtId="0" fontId="18" fillId="5" borderId="8" xfId="0" applyFont="1" applyFill="1" applyBorder="1" applyAlignment="1">
      <alignment horizontal="center"/>
    </xf>
    <xf numFmtId="44" fontId="18" fillId="5" borderId="9" xfId="0" applyNumberFormat="1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left"/>
    </xf>
    <xf numFmtId="0" fontId="8" fillId="6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2" fontId="17" fillId="2" borderId="2" xfId="0" applyNumberFormat="1" applyFont="1" applyFill="1" applyBorder="1" applyAlignment="1">
      <alignment horizontal="center"/>
    </xf>
    <xf numFmtId="2" fontId="17" fillId="2" borderId="3" xfId="0" applyNumberFormat="1" applyFont="1" applyFill="1" applyBorder="1" applyAlignment="1">
      <alignment horizontal="center"/>
    </xf>
    <xf numFmtId="2" fontId="17" fillId="2" borderId="4" xfId="0" applyNumberFormat="1" applyFont="1" applyFill="1" applyBorder="1" applyAlignment="1">
      <alignment horizontal="center"/>
    </xf>
  </cellXfs>
  <cellStyles count="2">
    <cellStyle name="Standaard" xfId="0" builtinId="0"/>
    <cellStyle name="Standaard 2" xfId="1" xr:uid="{32120090-6BFC-4F89-A66B-E07040FE02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C/FA/TRSY/Treasury/Verzekeringen/Wagenpark/Werkmaterieel/Voertuigen%20totaal%20overzicht%2002-2021%20-%20RM%20bewerkt%20v3-ah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al overzicht"/>
      <sheetName val="Kraanauto's"/>
      <sheetName val="APK datum"/>
      <sheetName val="Aantal inzamelvoertuigen"/>
      <sheetName val="Aantal vervoersmiddelen"/>
      <sheetName val="Aantal lease vervoersmiddelen"/>
      <sheetName val="Aantal inzamelvoorzieningen"/>
      <sheetName val="Aantal overige middelen"/>
      <sheetName val="Leeftijd inzamelvoertuigen"/>
      <sheetName val="Jaar vervanging"/>
      <sheetName val="Veldwaar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3E9EF-3C24-4599-BF06-9D04F194A728}">
  <dimension ref="A1:Q417"/>
  <sheetViews>
    <sheetView tabSelected="1" zoomScaleNormal="100" workbookViewId="0">
      <pane ySplit="2" topLeftCell="A120" activePane="bottomLeft" state="frozen"/>
      <selection pane="bottomLeft" activeCell="A138" sqref="A138"/>
    </sheetView>
  </sheetViews>
  <sheetFormatPr defaultColWidth="8.9140625" defaultRowHeight="12.6" x14ac:dyDescent="0.3"/>
  <cols>
    <col min="1" max="1" width="5.25" style="36" bestFit="1" customWidth="1"/>
    <col min="2" max="2" width="5.6640625" style="37" bestFit="1" customWidth="1"/>
    <col min="3" max="3" width="6.6640625" style="37" bestFit="1" customWidth="1"/>
    <col min="4" max="4" width="7.4140625" style="36" bestFit="1" customWidth="1"/>
    <col min="5" max="5" width="26.58203125" style="37" bestFit="1" customWidth="1"/>
    <col min="6" max="6" width="12.08203125" style="36" bestFit="1" customWidth="1"/>
    <col min="7" max="7" width="16.33203125" style="12" bestFit="1" customWidth="1"/>
    <col min="8" max="8" width="7.25" style="36" bestFit="1" customWidth="1"/>
    <col min="9" max="9" width="12.9140625" style="36" bestFit="1" customWidth="1"/>
    <col min="10" max="10" width="9.58203125" style="36" bestFit="1" customWidth="1"/>
    <col min="11" max="11" width="12.33203125" style="36" bestFit="1" customWidth="1"/>
    <col min="12" max="12" width="8.6640625" style="37" bestFit="1" customWidth="1"/>
    <col min="13" max="13" width="12.9140625" style="36" bestFit="1" customWidth="1"/>
    <col min="14" max="14" width="24" style="37" bestFit="1" customWidth="1"/>
    <col min="15" max="15" width="8.9140625" style="37"/>
    <col min="16" max="16" width="11.6640625" style="37" bestFit="1" customWidth="1"/>
    <col min="17" max="17" width="12.75" style="37" customWidth="1"/>
    <col min="18" max="16384" width="8.9140625" style="37"/>
  </cols>
  <sheetData>
    <row r="1" spans="1:17" s="1" customFormat="1" ht="18" customHeight="1" x14ac:dyDescent="0.4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s="5" customFormat="1" ht="15.1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4" t="s">
        <v>14</v>
      </c>
      <c r="O2" s="4" t="s">
        <v>15</v>
      </c>
      <c r="P2" s="4" t="s">
        <v>16</v>
      </c>
      <c r="Q2" s="4" t="s">
        <v>17</v>
      </c>
    </row>
    <row r="3" spans="1:17" s="12" customFormat="1" ht="15.1" customHeight="1" x14ac:dyDescent="0.3">
      <c r="A3" s="6"/>
      <c r="B3" s="7"/>
      <c r="C3" s="8"/>
      <c r="D3" s="9"/>
      <c r="E3" s="10"/>
      <c r="F3" s="9"/>
      <c r="G3" s="11"/>
      <c r="H3" s="9"/>
      <c r="I3" s="9"/>
      <c r="J3" s="9"/>
      <c r="K3" s="9"/>
      <c r="L3" s="8"/>
      <c r="M3" s="9"/>
      <c r="N3" s="11"/>
      <c r="O3" s="11"/>
      <c r="P3" s="11"/>
      <c r="Q3" s="11"/>
    </row>
    <row r="4" spans="1:17" s="12" customFormat="1" ht="15.1" customHeight="1" x14ac:dyDescent="0.3">
      <c r="A4" s="6"/>
      <c r="B4" s="9">
        <v>220</v>
      </c>
      <c r="C4" s="8" t="s">
        <v>18</v>
      </c>
      <c r="D4" s="9" t="s">
        <v>19</v>
      </c>
      <c r="E4" s="8" t="s">
        <v>20</v>
      </c>
      <c r="F4" s="13" t="s">
        <v>21</v>
      </c>
      <c r="G4" s="14" t="s">
        <v>22</v>
      </c>
      <c r="H4" s="9">
        <v>2012</v>
      </c>
      <c r="I4" s="15">
        <v>68880</v>
      </c>
      <c r="J4" s="15">
        <v>0</v>
      </c>
      <c r="K4" s="9" t="s">
        <v>23</v>
      </c>
      <c r="L4" s="8" t="s">
        <v>12</v>
      </c>
      <c r="M4" s="9" t="s">
        <v>24</v>
      </c>
      <c r="N4" s="79"/>
      <c r="O4" s="79"/>
      <c r="P4" s="79"/>
      <c r="Q4" s="71">
        <f>N4+O4+P4</f>
        <v>0</v>
      </c>
    </row>
    <row r="5" spans="1:17" s="12" customFormat="1" ht="15.1" customHeight="1" x14ac:dyDescent="0.3">
      <c r="A5" s="6"/>
      <c r="B5" s="9">
        <v>43</v>
      </c>
      <c r="C5" s="8" t="s">
        <v>18</v>
      </c>
      <c r="D5" s="9" t="s">
        <v>25</v>
      </c>
      <c r="E5" s="8" t="s">
        <v>26</v>
      </c>
      <c r="F5" s="9" t="s">
        <v>27</v>
      </c>
      <c r="G5" s="14" t="s">
        <v>28</v>
      </c>
      <c r="H5" s="9">
        <v>2006</v>
      </c>
      <c r="I5" s="15">
        <v>265830</v>
      </c>
      <c r="J5" s="15">
        <v>0</v>
      </c>
      <c r="K5" s="9" t="s">
        <v>23</v>
      </c>
      <c r="L5" s="8" t="s">
        <v>12</v>
      </c>
      <c r="M5" s="9" t="s">
        <v>24</v>
      </c>
      <c r="N5" s="79"/>
      <c r="O5" s="79"/>
      <c r="P5" s="79"/>
      <c r="Q5" s="71">
        <f t="shared" ref="Q5:Q46" si="0">N5+O5+P5</f>
        <v>0</v>
      </c>
    </row>
    <row r="6" spans="1:17" s="12" customFormat="1" ht="15.1" customHeight="1" x14ac:dyDescent="0.3">
      <c r="A6" s="6"/>
      <c r="B6" s="9">
        <v>45</v>
      </c>
      <c r="C6" s="8" t="s">
        <v>18</v>
      </c>
      <c r="D6" s="9" t="s">
        <v>29</v>
      </c>
      <c r="E6" s="8" t="s">
        <v>26</v>
      </c>
      <c r="F6" s="9" t="s">
        <v>27</v>
      </c>
      <c r="G6" s="14" t="s">
        <v>30</v>
      </c>
      <c r="H6" s="9">
        <v>2006</v>
      </c>
      <c r="I6" s="15">
        <v>265830</v>
      </c>
      <c r="J6" s="15">
        <v>0</v>
      </c>
      <c r="K6" s="9" t="s">
        <v>23</v>
      </c>
      <c r="L6" s="8" t="s">
        <v>12</v>
      </c>
      <c r="M6" s="9" t="s">
        <v>24</v>
      </c>
      <c r="N6" s="79"/>
      <c r="O6" s="79"/>
      <c r="P6" s="79"/>
      <c r="Q6" s="71">
        <f t="shared" si="0"/>
        <v>0</v>
      </c>
    </row>
    <row r="7" spans="1:17" s="12" customFormat="1" ht="15.1" customHeight="1" x14ac:dyDescent="0.3">
      <c r="A7" s="6"/>
      <c r="B7" s="9">
        <v>47</v>
      </c>
      <c r="C7" s="8" t="s">
        <v>18</v>
      </c>
      <c r="D7" s="9" t="s">
        <v>31</v>
      </c>
      <c r="E7" s="8" t="s">
        <v>26</v>
      </c>
      <c r="F7" s="9" t="s">
        <v>27</v>
      </c>
      <c r="G7" s="14" t="s">
        <v>32</v>
      </c>
      <c r="H7" s="9">
        <v>2006</v>
      </c>
      <c r="I7" s="15">
        <v>265830</v>
      </c>
      <c r="J7" s="15">
        <v>0</v>
      </c>
      <c r="K7" s="9" t="s">
        <v>23</v>
      </c>
      <c r="L7" s="8" t="s">
        <v>12</v>
      </c>
      <c r="M7" s="9" t="s">
        <v>24</v>
      </c>
      <c r="N7" s="79"/>
      <c r="O7" s="79"/>
      <c r="P7" s="79"/>
      <c r="Q7" s="71">
        <f t="shared" si="0"/>
        <v>0</v>
      </c>
    </row>
    <row r="8" spans="1:17" s="12" customFormat="1" ht="15.1" customHeight="1" x14ac:dyDescent="0.3">
      <c r="A8" s="6"/>
      <c r="B8" s="9">
        <v>46</v>
      </c>
      <c r="C8" s="8" t="s">
        <v>18</v>
      </c>
      <c r="D8" s="9" t="s">
        <v>33</v>
      </c>
      <c r="E8" s="8" t="s">
        <v>26</v>
      </c>
      <c r="F8" s="9" t="s">
        <v>27</v>
      </c>
      <c r="G8" s="14" t="s">
        <v>34</v>
      </c>
      <c r="H8" s="9">
        <v>2006</v>
      </c>
      <c r="I8" s="15">
        <v>265829</v>
      </c>
      <c r="J8" s="15">
        <v>0</v>
      </c>
      <c r="K8" s="9" t="s">
        <v>23</v>
      </c>
      <c r="L8" s="8" t="s">
        <v>12</v>
      </c>
      <c r="M8" s="9" t="s">
        <v>24</v>
      </c>
      <c r="N8" s="79"/>
      <c r="O8" s="79"/>
      <c r="P8" s="79"/>
      <c r="Q8" s="71">
        <f t="shared" si="0"/>
        <v>0</v>
      </c>
    </row>
    <row r="9" spans="1:17" s="12" customFormat="1" ht="15.1" customHeight="1" x14ac:dyDescent="0.3">
      <c r="A9" s="6"/>
      <c r="B9" s="9">
        <v>48</v>
      </c>
      <c r="C9" s="8" t="s">
        <v>18</v>
      </c>
      <c r="D9" s="9" t="s">
        <v>35</v>
      </c>
      <c r="E9" s="8" t="s">
        <v>26</v>
      </c>
      <c r="F9" s="9" t="s">
        <v>27</v>
      </c>
      <c r="G9" s="14" t="s">
        <v>36</v>
      </c>
      <c r="H9" s="9">
        <v>2006</v>
      </c>
      <c r="I9" s="15">
        <v>279247</v>
      </c>
      <c r="J9" s="15">
        <v>0</v>
      </c>
      <c r="K9" s="9" t="s">
        <v>23</v>
      </c>
      <c r="L9" s="8" t="s">
        <v>12</v>
      </c>
      <c r="M9" s="9" t="s">
        <v>24</v>
      </c>
      <c r="N9" s="79"/>
      <c r="O9" s="79"/>
      <c r="P9" s="79"/>
      <c r="Q9" s="71">
        <f t="shared" si="0"/>
        <v>0</v>
      </c>
    </row>
    <row r="10" spans="1:17" s="12" customFormat="1" ht="15.1" customHeight="1" x14ac:dyDescent="0.3">
      <c r="A10" s="6"/>
      <c r="B10" s="9">
        <v>49</v>
      </c>
      <c r="C10" s="8" t="s">
        <v>18</v>
      </c>
      <c r="D10" s="9" t="s">
        <v>37</v>
      </c>
      <c r="E10" s="8" t="s">
        <v>26</v>
      </c>
      <c r="F10" s="9" t="s">
        <v>27</v>
      </c>
      <c r="G10" s="14" t="s">
        <v>38</v>
      </c>
      <c r="H10" s="9">
        <v>2006</v>
      </c>
      <c r="I10" s="15">
        <v>279247</v>
      </c>
      <c r="J10" s="15">
        <v>0</v>
      </c>
      <c r="K10" s="9" t="s">
        <v>23</v>
      </c>
      <c r="L10" s="8" t="s">
        <v>12</v>
      </c>
      <c r="M10" s="9" t="s">
        <v>24</v>
      </c>
      <c r="N10" s="79"/>
      <c r="O10" s="79"/>
      <c r="P10" s="79"/>
      <c r="Q10" s="71">
        <f t="shared" si="0"/>
        <v>0</v>
      </c>
    </row>
    <row r="11" spans="1:17" s="12" customFormat="1" ht="15.1" customHeight="1" x14ac:dyDescent="0.3">
      <c r="A11" s="6"/>
      <c r="B11" s="9">
        <v>219</v>
      </c>
      <c r="C11" s="8" t="s">
        <v>18</v>
      </c>
      <c r="D11" s="9" t="s">
        <v>39</v>
      </c>
      <c r="E11" s="8" t="s">
        <v>40</v>
      </c>
      <c r="F11" s="17" t="s">
        <v>21</v>
      </c>
      <c r="G11" s="14" t="s">
        <v>41</v>
      </c>
      <c r="H11" s="9">
        <v>2010</v>
      </c>
      <c r="I11" s="15">
        <v>182784</v>
      </c>
      <c r="J11" s="15">
        <v>0</v>
      </c>
      <c r="K11" s="9" t="s">
        <v>23</v>
      </c>
      <c r="L11" s="8" t="s">
        <v>12</v>
      </c>
      <c r="M11" s="9" t="s">
        <v>24</v>
      </c>
      <c r="N11" s="79"/>
      <c r="O11" s="79"/>
      <c r="P11" s="79"/>
      <c r="Q11" s="71">
        <f t="shared" si="0"/>
        <v>0</v>
      </c>
    </row>
    <row r="12" spans="1:17" s="12" customFormat="1" ht="15.1" customHeight="1" x14ac:dyDescent="0.3">
      <c r="A12" s="6"/>
      <c r="B12" s="9">
        <v>60</v>
      </c>
      <c r="C12" s="8" t="s">
        <v>18</v>
      </c>
      <c r="D12" s="9" t="s">
        <v>42</v>
      </c>
      <c r="E12" s="8" t="s">
        <v>26</v>
      </c>
      <c r="F12" s="9" t="s">
        <v>27</v>
      </c>
      <c r="G12" s="14" t="s">
        <v>43</v>
      </c>
      <c r="H12" s="9">
        <v>2010</v>
      </c>
      <c r="I12" s="15">
        <v>281637</v>
      </c>
      <c r="J12" s="15">
        <v>0</v>
      </c>
      <c r="K12" s="9" t="s">
        <v>23</v>
      </c>
      <c r="L12" s="8" t="s">
        <v>12</v>
      </c>
      <c r="M12" s="9" t="s">
        <v>24</v>
      </c>
      <c r="N12" s="79"/>
      <c r="O12" s="79"/>
      <c r="P12" s="79"/>
      <c r="Q12" s="71">
        <f t="shared" si="0"/>
        <v>0</v>
      </c>
    </row>
    <row r="13" spans="1:17" s="12" customFormat="1" ht="15.1" customHeight="1" x14ac:dyDescent="0.3">
      <c r="A13" s="6"/>
      <c r="B13" s="9">
        <v>58</v>
      </c>
      <c r="C13" s="8" t="s">
        <v>18</v>
      </c>
      <c r="D13" s="9" t="s">
        <v>44</v>
      </c>
      <c r="E13" s="8" t="s">
        <v>26</v>
      </c>
      <c r="F13" s="18" t="s">
        <v>45</v>
      </c>
      <c r="G13" s="14" t="s">
        <v>46</v>
      </c>
      <c r="H13" s="9">
        <v>2010</v>
      </c>
      <c r="I13" s="15">
        <v>225935</v>
      </c>
      <c r="J13" s="15">
        <v>0</v>
      </c>
      <c r="K13" s="9" t="s">
        <v>23</v>
      </c>
      <c r="L13" s="8" t="s">
        <v>12</v>
      </c>
      <c r="M13" s="9" t="s">
        <v>24</v>
      </c>
      <c r="N13" s="79"/>
      <c r="O13" s="79"/>
      <c r="P13" s="79"/>
      <c r="Q13" s="71">
        <f t="shared" si="0"/>
        <v>0</v>
      </c>
    </row>
    <row r="14" spans="1:17" s="12" customFormat="1" ht="15.1" customHeight="1" x14ac:dyDescent="0.3">
      <c r="A14" s="6"/>
      <c r="B14" s="9">
        <v>62</v>
      </c>
      <c r="C14" s="8" t="s">
        <v>18</v>
      </c>
      <c r="D14" s="9" t="s">
        <v>47</v>
      </c>
      <c r="E14" s="8" t="s">
        <v>48</v>
      </c>
      <c r="F14" s="9" t="s">
        <v>49</v>
      </c>
      <c r="G14" s="14" t="s">
        <v>50</v>
      </c>
      <c r="H14" s="9">
        <v>2013</v>
      </c>
      <c r="I14" s="15">
        <v>259870</v>
      </c>
      <c r="J14" s="15">
        <v>0</v>
      </c>
      <c r="K14" s="9" t="s">
        <v>23</v>
      </c>
      <c r="L14" s="8" t="s">
        <v>12</v>
      </c>
      <c r="M14" s="9" t="s">
        <v>24</v>
      </c>
      <c r="N14" s="79"/>
      <c r="O14" s="79"/>
      <c r="P14" s="79"/>
      <c r="Q14" s="71">
        <f t="shared" si="0"/>
        <v>0</v>
      </c>
    </row>
    <row r="15" spans="1:17" s="12" customFormat="1" ht="15.1" customHeight="1" x14ac:dyDescent="0.3">
      <c r="A15" s="6"/>
      <c r="B15" s="9">
        <v>63</v>
      </c>
      <c r="C15" s="8" t="s">
        <v>18</v>
      </c>
      <c r="D15" s="9" t="s">
        <v>51</v>
      </c>
      <c r="E15" s="8" t="s">
        <v>48</v>
      </c>
      <c r="F15" s="9" t="s">
        <v>49</v>
      </c>
      <c r="G15" s="14" t="s">
        <v>52</v>
      </c>
      <c r="H15" s="9">
        <v>2013</v>
      </c>
      <c r="I15" s="15">
        <v>259870</v>
      </c>
      <c r="J15" s="15">
        <v>0</v>
      </c>
      <c r="K15" s="9" t="s">
        <v>23</v>
      </c>
      <c r="L15" s="8" t="s">
        <v>12</v>
      </c>
      <c r="M15" s="9" t="s">
        <v>24</v>
      </c>
      <c r="N15" s="79"/>
      <c r="O15" s="79"/>
      <c r="P15" s="79"/>
      <c r="Q15" s="71">
        <f t="shared" si="0"/>
        <v>0</v>
      </c>
    </row>
    <row r="16" spans="1:17" s="12" customFormat="1" ht="15.1" customHeight="1" x14ac:dyDescent="0.3">
      <c r="A16" s="6"/>
      <c r="B16" s="9">
        <v>64</v>
      </c>
      <c r="C16" s="8" t="s">
        <v>18</v>
      </c>
      <c r="D16" s="9" t="s">
        <v>53</v>
      </c>
      <c r="E16" s="8" t="s">
        <v>54</v>
      </c>
      <c r="F16" s="19" t="s">
        <v>55</v>
      </c>
      <c r="G16" s="14" t="s">
        <v>56</v>
      </c>
      <c r="H16" s="9">
        <v>2013</v>
      </c>
      <c r="I16" s="15">
        <v>148000</v>
      </c>
      <c r="J16" s="15">
        <v>0</v>
      </c>
      <c r="K16" s="9" t="s">
        <v>23</v>
      </c>
      <c r="L16" s="8" t="s">
        <v>12</v>
      </c>
      <c r="M16" s="9" t="s">
        <v>24</v>
      </c>
      <c r="N16" s="79"/>
      <c r="O16" s="79"/>
      <c r="P16" s="79"/>
      <c r="Q16" s="71">
        <f t="shared" si="0"/>
        <v>0</v>
      </c>
    </row>
    <row r="17" spans="1:17" s="12" customFormat="1" ht="15.1" customHeight="1" x14ac:dyDescent="0.3">
      <c r="A17" s="6"/>
      <c r="B17" s="9">
        <v>65</v>
      </c>
      <c r="C17" s="8" t="s">
        <v>18</v>
      </c>
      <c r="D17" s="9" t="s">
        <v>57</v>
      </c>
      <c r="E17" s="8" t="s">
        <v>58</v>
      </c>
      <c r="F17" s="9" t="s">
        <v>27</v>
      </c>
      <c r="G17" s="14" t="s">
        <v>59</v>
      </c>
      <c r="H17" s="9">
        <v>2014</v>
      </c>
      <c r="I17" s="15">
        <v>251000</v>
      </c>
      <c r="J17" s="15">
        <v>0</v>
      </c>
      <c r="K17" s="9" t="s">
        <v>23</v>
      </c>
      <c r="L17" s="8" t="s">
        <v>12</v>
      </c>
      <c r="M17" s="9" t="s">
        <v>24</v>
      </c>
      <c r="N17" s="79"/>
      <c r="O17" s="79"/>
      <c r="P17" s="79"/>
      <c r="Q17" s="71">
        <f t="shared" si="0"/>
        <v>0</v>
      </c>
    </row>
    <row r="18" spans="1:17" s="12" customFormat="1" ht="15.1" customHeight="1" x14ac:dyDescent="0.3">
      <c r="A18" s="6"/>
      <c r="B18" s="9">
        <v>66</v>
      </c>
      <c r="C18" s="8" t="s">
        <v>18</v>
      </c>
      <c r="D18" s="9" t="s">
        <v>60</v>
      </c>
      <c r="E18" s="8" t="s">
        <v>58</v>
      </c>
      <c r="F18" s="9" t="s">
        <v>27</v>
      </c>
      <c r="G18" s="14" t="s">
        <v>61</v>
      </c>
      <c r="H18" s="9">
        <v>2014</v>
      </c>
      <c r="I18" s="15">
        <v>251000</v>
      </c>
      <c r="J18" s="15">
        <v>0</v>
      </c>
      <c r="K18" s="9" t="s">
        <v>23</v>
      </c>
      <c r="L18" s="8" t="s">
        <v>12</v>
      </c>
      <c r="M18" s="9" t="s">
        <v>24</v>
      </c>
      <c r="N18" s="79"/>
      <c r="O18" s="79"/>
      <c r="P18" s="79"/>
      <c r="Q18" s="71">
        <f t="shared" si="0"/>
        <v>0</v>
      </c>
    </row>
    <row r="19" spans="1:17" s="12" customFormat="1" ht="15.1" customHeight="1" x14ac:dyDescent="0.3">
      <c r="A19" s="6"/>
      <c r="B19" s="9">
        <v>67</v>
      </c>
      <c r="C19" s="8" t="s">
        <v>18</v>
      </c>
      <c r="D19" s="9" t="s">
        <v>62</v>
      </c>
      <c r="E19" s="8" t="s">
        <v>63</v>
      </c>
      <c r="F19" s="9" t="s">
        <v>49</v>
      </c>
      <c r="G19" s="14" t="s">
        <v>64</v>
      </c>
      <c r="H19" s="9">
        <v>2015</v>
      </c>
      <c r="I19" s="15">
        <v>255725</v>
      </c>
      <c r="J19" s="15"/>
      <c r="K19" s="9" t="s">
        <v>23</v>
      </c>
      <c r="L19" s="8" t="s">
        <v>65</v>
      </c>
      <c r="M19" s="9" t="s">
        <v>24</v>
      </c>
      <c r="N19" s="79"/>
      <c r="O19" s="79"/>
      <c r="P19" s="79"/>
      <c r="Q19" s="71">
        <f t="shared" si="0"/>
        <v>0</v>
      </c>
    </row>
    <row r="20" spans="1:17" s="12" customFormat="1" ht="15.1" customHeight="1" x14ac:dyDescent="0.3">
      <c r="A20" s="6"/>
      <c r="B20" s="9">
        <v>68</v>
      </c>
      <c r="C20" s="8" t="s">
        <v>18</v>
      </c>
      <c r="D20" s="9" t="s">
        <v>66</v>
      </c>
      <c r="E20" s="8" t="s">
        <v>67</v>
      </c>
      <c r="F20" s="19" t="s">
        <v>45</v>
      </c>
      <c r="G20" s="14" t="s">
        <v>68</v>
      </c>
      <c r="H20" s="9">
        <v>2015</v>
      </c>
      <c r="I20" s="15">
        <v>306100</v>
      </c>
      <c r="J20" s="15">
        <v>0</v>
      </c>
      <c r="K20" s="9" t="s">
        <v>23</v>
      </c>
      <c r="L20" s="8" t="s">
        <v>12</v>
      </c>
      <c r="M20" s="9" t="s">
        <v>24</v>
      </c>
      <c r="N20" s="79"/>
      <c r="O20" s="79"/>
      <c r="P20" s="79"/>
      <c r="Q20" s="71">
        <f t="shared" si="0"/>
        <v>0</v>
      </c>
    </row>
    <row r="21" spans="1:17" s="12" customFormat="1" ht="15.1" customHeight="1" x14ac:dyDescent="0.3">
      <c r="A21" s="6"/>
      <c r="B21" s="9">
        <v>69</v>
      </c>
      <c r="C21" s="8" t="s">
        <v>18</v>
      </c>
      <c r="D21" s="9" t="s">
        <v>69</v>
      </c>
      <c r="E21" s="8" t="s">
        <v>26</v>
      </c>
      <c r="F21" s="9" t="s">
        <v>49</v>
      </c>
      <c r="G21" s="14" t="s">
        <v>70</v>
      </c>
      <c r="H21" s="9">
        <v>2015</v>
      </c>
      <c r="I21" s="15">
        <v>233500</v>
      </c>
      <c r="J21" s="15">
        <v>0</v>
      </c>
      <c r="K21" s="9" t="s">
        <v>23</v>
      </c>
      <c r="L21" s="8" t="s">
        <v>12</v>
      </c>
      <c r="M21" s="9" t="s">
        <v>24</v>
      </c>
      <c r="N21" s="79"/>
      <c r="O21" s="79"/>
      <c r="P21" s="79"/>
      <c r="Q21" s="71">
        <f t="shared" si="0"/>
        <v>0</v>
      </c>
    </row>
    <row r="22" spans="1:17" s="12" customFormat="1" ht="15.1" customHeight="1" x14ac:dyDescent="0.3">
      <c r="A22" s="6"/>
      <c r="B22" s="9">
        <v>71</v>
      </c>
      <c r="C22" s="8" t="s">
        <v>18</v>
      </c>
      <c r="D22" s="9" t="s">
        <v>71</v>
      </c>
      <c r="E22" s="8" t="s">
        <v>58</v>
      </c>
      <c r="F22" s="9" t="s">
        <v>27</v>
      </c>
      <c r="G22" s="14" t="s">
        <v>72</v>
      </c>
      <c r="H22" s="9">
        <v>2015</v>
      </c>
      <c r="I22" s="15">
        <v>260000</v>
      </c>
      <c r="J22" s="15">
        <v>0</v>
      </c>
      <c r="K22" s="9" t="s">
        <v>23</v>
      </c>
      <c r="L22" s="8" t="s">
        <v>12</v>
      </c>
      <c r="M22" s="9" t="s">
        <v>24</v>
      </c>
      <c r="N22" s="79"/>
      <c r="O22" s="79"/>
      <c r="P22" s="79"/>
      <c r="Q22" s="71">
        <f t="shared" si="0"/>
        <v>0</v>
      </c>
    </row>
    <row r="23" spans="1:17" s="12" customFormat="1" ht="15.1" customHeight="1" x14ac:dyDescent="0.3">
      <c r="A23" s="6"/>
      <c r="B23" s="9">
        <v>70</v>
      </c>
      <c r="C23" s="8" t="s">
        <v>18</v>
      </c>
      <c r="D23" s="9" t="s">
        <v>73</v>
      </c>
      <c r="E23" s="8" t="s">
        <v>74</v>
      </c>
      <c r="F23" s="9" t="s">
        <v>49</v>
      </c>
      <c r="G23" s="14" t="s">
        <v>75</v>
      </c>
      <c r="H23" s="9">
        <v>2015</v>
      </c>
      <c r="I23" s="15">
        <v>260000</v>
      </c>
      <c r="J23" s="15">
        <v>0</v>
      </c>
      <c r="K23" s="9" t="s">
        <v>23</v>
      </c>
      <c r="L23" s="8" t="s">
        <v>12</v>
      </c>
      <c r="M23" s="9" t="s">
        <v>24</v>
      </c>
      <c r="N23" s="79"/>
      <c r="O23" s="79"/>
      <c r="P23" s="79"/>
      <c r="Q23" s="71">
        <f t="shared" si="0"/>
        <v>0</v>
      </c>
    </row>
    <row r="24" spans="1:17" s="12" customFormat="1" ht="15.1" customHeight="1" x14ac:dyDescent="0.3">
      <c r="A24" s="6"/>
      <c r="B24" s="9">
        <v>72</v>
      </c>
      <c r="C24" s="8" t="s">
        <v>18</v>
      </c>
      <c r="D24" s="9" t="s">
        <v>76</v>
      </c>
      <c r="E24" s="8" t="s">
        <v>77</v>
      </c>
      <c r="F24" s="19" t="s">
        <v>45</v>
      </c>
      <c r="G24" s="14" t="s">
        <v>78</v>
      </c>
      <c r="H24" s="9">
        <v>2016</v>
      </c>
      <c r="I24" s="15">
        <v>310000</v>
      </c>
      <c r="J24" s="15">
        <v>0</v>
      </c>
      <c r="K24" s="9" t="s">
        <v>23</v>
      </c>
      <c r="L24" s="8" t="s">
        <v>12</v>
      </c>
      <c r="M24" s="9" t="s">
        <v>24</v>
      </c>
      <c r="N24" s="79"/>
      <c r="O24" s="79"/>
      <c r="P24" s="79"/>
      <c r="Q24" s="71">
        <f t="shared" si="0"/>
        <v>0</v>
      </c>
    </row>
    <row r="25" spans="1:17" s="12" customFormat="1" ht="15.1" customHeight="1" x14ac:dyDescent="0.3">
      <c r="A25" s="6"/>
      <c r="B25" s="9">
        <v>73</v>
      </c>
      <c r="C25" s="8" t="s">
        <v>18</v>
      </c>
      <c r="D25" s="9" t="s">
        <v>79</v>
      </c>
      <c r="E25" s="8" t="s">
        <v>63</v>
      </c>
      <c r="F25" s="19" t="s">
        <v>55</v>
      </c>
      <c r="G25" s="14" t="s">
        <v>80</v>
      </c>
      <c r="H25" s="9">
        <v>2017</v>
      </c>
      <c r="I25" s="15">
        <v>225000</v>
      </c>
      <c r="J25" s="15">
        <v>0</v>
      </c>
      <c r="K25" s="9" t="s">
        <v>23</v>
      </c>
      <c r="L25" s="8" t="s">
        <v>12</v>
      </c>
      <c r="M25" s="9" t="s">
        <v>24</v>
      </c>
      <c r="N25" s="79"/>
      <c r="O25" s="79"/>
      <c r="P25" s="79"/>
      <c r="Q25" s="71">
        <f t="shared" si="0"/>
        <v>0</v>
      </c>
    </row>
    <row r="26" spans="1:17" s="12" customFormat="1" ht="15.1" customHeight="1" x14ac:dyDescent="0.3">
      <c r="A26" s="6"/>
      <c r="B26" s="9">
        <v>221</v>
      </c>
      <c r="C26" s="8" t="s">
        <v>18</v>
      </c>
      <c r="D26" s="9" t="s">
        <v>81</v>
      </c>
      <c r="E26" s="8" t="s">
        <v>63</v>
      </c>
      <c r="F26" s="13" t="s">
        <v>21</v>
      </c>
      <c r="G26" s="14" t="s">
        <v>82</v>
      </c>
      <c r="H26" s="9">
        <v>2017</v>
      </c>
      <c r="I26" s="15">
        <v>185000</v>
      </c>
      <c r="J26" s="15">
        <v>0</v>
      </c>
      <c r="K26" s="9" t="s">
        <v>23</v>
      </c>
      <c r="L26" s="8" t="s">
        <v>12</v>
      </c>
      <c r="M26" s="9" t="s">
        <v>24</v>
      </c>
      <c r="N26" s="79"/>
      <c r="O26" s="79"/>
      <c r="P26" s="79"/>
      <c r="Q26" s="71">
        <f t="shared" si="0"/>
        <v>0</v>
      </c>
    </row>
    <row r="27" spans="1:17" s="12" customFormat="1" ht="15.1" customHeight="1" x14ac:dyDescent="0.3">
      <c r="A27" s="6"/>
      <c r="B27" s="9">
        <v>74</v>
      </c>
      <c r="C27" s="8" t="s">
        <v>18</v>
      </c>
      <c r="D27" s="9" t="s">
        <v>83</v>
      </c>
      <c r="E27" s="8" t="s">
        <v>84</v>
      </c>
      <c r="F27" s="9" t="s">
        <v>49</v>
      </c>
      <c r="G27" s="14" t="s">
        <v>85</v>
      </c>
      <c r="H27" s="9">
        <v>2017</v>
      </c>
      <c r="I27" s="15">
        <v>200000</v>
      </c>
      <c r="J27" s="15">
        <v>0</v>
      </c>
      <c r="K27" s="9" t="s">
        <v>23</v>
      </c>
      <c r="L27" s="8" t="s">
        <v>12</v>
      </c>
      <c r="M27" s="9" t="s">
        <v>24</v>
      </c>
      <c r="N27" s="79"/>
      <c r="O27" s="79"/>
      <c r="P27" s="79"/>
      <c r="Q27" s="71">
        <f t="shared" si="0"/>
        <v>0</v>
      </c>
    </row>
    <row r="28" spans="1:17" s="12" customFormat="1" ht="15.1" customHeight="1" x14ac:dyDescent="0.3">
      <c r="A28" s="6"/>
      <c r="B28" s="9">
        <v>75</v>
      </c>
      <c r="C28" s="8" t="s">
        <v>18</v>
      </c>
      <c r="D28" s="9" t="s">
        <v>86</v>
      </c>
      <c r="E28" s="8" t="s">
        <v>84</v>
      </c>
      <c r="F28" s="9" t="s">
        <v>49</v>
      </c>
      <c r="G28" s="14" t="s">
        <v>87</v>
      </c>
      <c r="H28" s="9">
        <v>2017</v>
      </c>
      <c r="I28" s="15">
        <v>200000</v>
      </c>
      <c r="J28" s="15">
        <v>0</v>
      </c>
      <c r="K28" s="9" t="s">
        <v>23</v>
      </c>
      <c r="L28" s="8" t="s">
        <v>12</v>
      </c>
      <c r="M28" s="9" t="s">
        <v>24</v>
      </c>
      <c r="N28" s="79"/>
      <c r="O28" s="79"/>
      <c r="P28" s="79"/>
      <c r="Q28" s="71">
        <f t="shared" si="0"/>
        <v>0</v>
      </c>
    </row>
    <row r="29" spans="1:17" s="12" customFormat="1" ht="15.1" customHeight="1" x14ac:dyDescent="0.3">
      <c r="A29" s="6"/>
      <c r="B29" s="9">
        <v>78</v>
      </c>
      <c r="C29" s="8" t="s">
        <v>18</v>
      </c>
      <c r="D29" s="9" t="s">
        <v>88</v>
      </c>
      <c r="E29" s="8" t="s">
        <v>67</v>
      </c>
      <c r="F29" s="13" t="s">
        <v>89</v>
      </c>
      <c r="G29" s="14" t="s">
        <v>90</v>
      </c>
      <c r="H29" s="9">
        <v>2018</v>
      </c>
      <c r="I29" s="15">
        <v>169600</v>
      </c>
      <c r="J29" s="15">
        <v>0</v>
      </c>
      <c r="K29" s="9" t="s">
        <v>23</v>
      </c>
      <c r="L29" s="8" t="s">
        <v>12</v>
      </c>
      <c r="M29" s="9" t="s">
        <v>24</v>
      </c>
      <c r="N29" s="79"/>
      <c r="O29" s="79"/>
      <c r="P29" s="79"/>
      <c r="Q29" s="71">
        <f t="shared" si="0"/>
        <v>0</v>
      </c>
    </row>
    <row r="30" spans="1:17" s="12" customFormat="1" ht="15.1" customHeight="1" x14ac:dyDescent="0.3">
      <c r="A30" s="6"/>
      <c r="B30" s="9">
        <v>76</v>
      </c>
      <c r="C30" s="8" t="s">
        <v>18</v>
      </c>
      <c r="D30" s="9" t="s">
        <v>91</v>
      </c>
      <c r="E30" s="8" t="s">
        <v>92</v>
      </c>
      <c r="F30" s="19" t="s">
        <v>45</v>
      </c>
      <c r="G30" s="14" t="s">
        <v>93</v>
      </c>
      <c r="H30" s="9">
        <v>2017</v>
      </c>
      <c r="I30" s="15">
        <v>296000</v>
      </c>
      <c r="J30" s="15">
        <v>0</v>
      </c>
      <c r="K30" s="9" t="s">
        <v>23</v>
      </c>
      <c r="L30" s="8" t="s">
        <v>12</v>
      </c>
      <c r="M30" s="9" t="s">
        <v>24</v>
      </c>
      <c r="N30" s="79"/>
      <c r="O30" s="79"/>
      <c r="P30" s="79"/>
      <c r="Q30" s="71">
        <f t="shared" si="0"/>
        <v>0</v>
      </c>
    </row>
    <row r="31" spans="1:17" s="12" customFormat="1" ht="15.1" customHeight="1" x14ac:dyDescent="0.3">
      <c r="A31" s="6"/>
      <c r="B31" s="9">
        <v>77</v>
      </c>
      <c r="C31" s="8" t="s">
        <v>18</v>
      </c>
      <c r="D31" s="9" t="s">
        <v>94</v>
      </c>
      <c r="E31" s="8" t="s">
        <v>67</v>
      </c>
      <c r="F31" s="19" t="s">
        <v>45</v>
      </c>
      <c r="G31" s="14" t="s">
        <v>95</v>
      </c>
      <c r="H31" s="9">
        <v>2017</v>
      </c>
      <c r="I31" s="15">
        <v>295000</v>
      </c>
      <c r="J31" s="15">
        <v>0</v>
      </c>
      <c r="K31" s="9" t="s">
        <v>23</v>
      </c>
      <c r="L31" s="8" t="s">
        <v>12</v>
      </c>
      <c r="M31" s="9" t="s">
        <v>24</v>
      </c>
      <c r="N31" s="79"/>
      <c r="O31" s="79"/>
      <c r="P31" s="79"/>
      <c r="Q31" s="71">
        <f t="shared" si="0"/>
        <v>0</v>
      </c>
    </row>
    <row r="32" spans="1:17" s="12" customFormat="1" ht="15.1" customHeight="1" x14ac:dyDescent="0.3">
      <c r="A32" s="6"/>
      <c r="B32" s="9">
        <v>79</v>
      </c>
      <c r="C32" s="8" t="s">
        <v>18</v>
      </c>
      <c r="D32" s="9" t="s">
        <v>96</v>
      </c>
      <c r="E32" s="8" t="s">
        <v>63</v>
      </c>
      <c r="F32" s="13" t="s">
        <v>89</v>
      </c>
      <c r="G32" s="14" t="s">
        <v>97</v>
      </c>
      <c r="H32" s="9">
        <v>2018</v>
      </c>
      <c r="I32" s="15">
        <v>250000</v>
      </c>
      <c r="J32" s="15">
        <v>0</v>
      </c>
      <c r="K32" s="9" t="s">
        <v>23</v>
      </c>
      <c r="L32" s="8" t="s">
        <v>12</v>
      </c>
      <c r="M32" s="9" t="s">
        <v>24</v>
      </c>
      <c r="N32" s="79"/>
      <c r="O32" s="79"/>
      <c r="P32" s="79"/>
      <c r="Q32" s="71">
        <f t="shared" si="0"/>
        <v>0</v>
      </c>
    </row>
    <row r="33" spans="1:17" s="12" customFormat="1" ht="15.1" customHeight="1" x14ac:dyDescent="0.3">
      <c r="A33" s="6"/>
      <c r="B33" s="9">
        <v>80</v>
      </c>
      <c r="C33" s="8" t="s">
        <v>18</v>
      </c>
      <c r="D33" s="9" t="s">
        <v>98</v>
      </c>
      <c r="E33" s="8" t="s">
        <v>99</v>
      </c>
      <c r="F33" s="19" t="s">
        <v>45</v>
      </c>
      <c r="G33" s="14" t="s">
        <v>100</v>
      </c>
      <c r="H33" s="9">
        <v>2018</v>
      </c>
      <c r="I33" s="15">
        <v>190000</v>
      </c>
      <c r="J33" s="15">
        <v>0</v>
      </c>
      <c r="K33" s="9" t="s">
        <v>23</v>
      </c>
      <c r="L33" s="8" t="s">
        <v>12</v>
      </c>
      <c r="M33" s="9" t="s">
        <v>24</v>
      </c>
      <c r="N33" s="79"/>
      <c r="O33" s="79"/>
      <c r="P33" s="79"/>
      <c r="Q33" s="71">
        <f t="shared" si="0"/>
        <v>0</v>
      </c>
    </row>
    <row r="34" spans="1:17" s="12" customFormat="1" ht="15.1" customHeight="1" x14ac:dyDescent="0.3">
      <c r="A34" s="6"/>
      <c r="B34" s="9">
        <v>81</v>
      </c>
      <c r="C34" s="8" t="s">
        <v>18</v>
      </c>
      <c r="D34" s="9" t="s">
        <v>101</v>
      </c>
      <c r="E34" s="8" t="s">
        <v>102</v>
      </c>
      <c r="F34" s="19" t="s">
        <v>55</v>
      </c>
      <c r="G34" s="14" t="s">
        <v>103</v>
      </c>
      <c r="H34" s="9">
        <v>2019</v>
      </c>
      <c r="I34" s="15">
        <v>218000</v>
      </c>
      <c r="J34" s="15">
        <v>0</v>
      </c>
      <c r="K34" s="9" t="s">
        <v>23</v>
      </c>
      <c r="L34" s="8" t="s">
        <v>12</v>
      </c>
      <c r="M34" s="9" t="s">
        <v>24</v>
      </c>
      <c r="N34" s="79"/>
      <c r="O34" s="79"/>
      <c r="P34" s="79"/>
      <c r="Q34" s="71">
        <f t="shared" si="0"/>
        <v>0</v>
      </c>
    </row>
    <row r="35" spans="1:17" s="12" customFormat="1" ht="15.1" customHeight="1" x14ac:dyDescent="0.3">
      <c r="A35" s="6"/>
      <c r="B35" s="9">
        <v>83</v>
      </c>
      <c r="C35" s="8" t="s">
        <v>18</v>
      </c>
      <c r="D35" s="9" t="s">
        <v>104</v>
      </c>
      <c r="E35" s="8" t="s">
        <v>105</v>
      </c>
      <c r="F35" s="9" t="s">
        <v>49</v>
      </c>
      <c r="G35" s="14" t="s">
        <v>106</v>
      </c>
      <c r="H35" s="9">
        <v>2019</v>
      </c>
      <c r="I35" s="15">
        <v>220000</v>
      </c>
      <c r="J35" s="15">
        <v>0</v>
      </c>
      <c r="K35" s="9" t="s">
        <v>23</v>
      </c>
      <c r="L35" s="8" t="s">
        <v>12</v>
      </c>
      <c r="M35" s="9" t="s">
        <v>24</v>
      </c>
      <c r="N35" s="79"/>
      <c r="O35" s="79"/>
      <c r="P35" s="79"/>
      <c r="Q35" s="71">
        <f t="shared" si="0"/>
        <v>0</v>
      </c>
    </row>
    <row r="36" spans="1:17" s="12" customFormat="1" ht="15.1" customHeight="1" x14ac:dyDescent="0.3">
      <c r="A36" s="6"/>
      <c r="B36" s="9">
        <v>82</v>
      </c>
      <c r="C36" s="8" t="s">
        <v>18</v>
      </c>
      <c r="D36" s="20" t="s">
        <v>107</v>
      </c>
      <c r="E36" s="8" t="s">
        <v>108</v>
      </c>
      <c r="F36" s="13" t="s">
        <v>89</v>
      </c>
      <c r="G36" s="14" t="s">
        <v>109</v>
      </c>
      <c r="H36" s="9">
        <v>2019</v>
      </c>
      <c r="I36" s="15">
        <v>190000</v>
      </c>
      <c r="J36" s="15">
        <v>0</v>
      </c>
      <c r="K36" s="9" t="s">
        <v>23</v>
      </c>
      <c r="L36" s="8" t="s">
        <v>12</v>
      </c>
      <c r="M36" s="9" t="s">
        <v>24</v>
      </c>
      <c r="N36" s="79"/>
      <c r="O36" s="79"/>
      <c r="P36" s="79"/>
      <c r="Q36" s="71">
        <f t="shared" si="0"/>
        <v>0</v>
      </c>
    </row>
    <row r="37" spans="1:17" s="12" customFormat="1" ht="15.1" customHeight="1" x14ac:dyDescent="0.3">
      <c r="A37" s="6"/>
      <c r="B37" s="9">
        <v>223</v>
      </c>
      <c r="C37" s="8" t="s">
        <v>18</v>
      </c>
      <c r="D37" s="9" t="s">
        <v>110</v>
      </c>
      <c r="E37" s="8" t="s">
        <v>63</v>
      </c>
      <c r="F37" s="13" t="s">
        <v>21</v>
      </c>
      <c r="G37" s="14" t="s">
        <v>111</v>
      </c>
      <c r="H37" s="9">
        <v>2019</v>
      </c>
      <c r="I37" s="15">
        <v>240000</v>
      </c>
      <c r="J37" s="15">
        <v>0</v>
      </c>
      <c r="K37" s="9" t="s">
        <v>23</v>
      </c>
      <c r="L37" s="8" t="s">
        <v>12</v>
      </c>
      <c r="M37" s="9" t="s">
        <v>24</v>
      </c>
      <c r="N37" s="79"/>
      <c r="O37" s="79"/>
      <c r="P37" s="79"/>
      <c r="Q37" s="71">
        <f t="shared" si="0"/>
        <v>0</v>
      </c>
    </row>
    <row r="38" spans="1:17" s="12" customFormat="1" ht="15.1" customHeight="1" x14ac:dyDescent="0.3">
      <c r="A38" s="6"/>
      <c r="B38" s="9">
        <v>222</v>
      </c>
      <c r="C38" s="8" t="s">
        <v>18</v>
      </c>
      <c r="D38" s="9" t="s">
        <v>112</v>
      </c>
      <c r="E38" s="8" t="s">
        <v>63</v>
      </c>
      <c r="F38" s="13" t="s">
        <v>21</v>
      </c>
      <c r="G38" s="14" t="s">
        <v>113</v>
      </c>
      <c r="H38" s="9">
        <v>2019</v>
      </c>
      <c r="I38" s="15">
        <v>240000</v>
      </c>
      <c r="J38" s="15">
        <v>0</v>
      </c>
      <c r="K38" s="9" t="s">
        <v>23</v>
      </c>
      <c r="L38" s="8" t="s">
        <v>12</v>
      </c>
      <c r="M38" s="9" t="s">
        <v>24</v>
      </c>
      <c r="N38" s="79"/>
      <c r="O38" s="79"/>
      <c r="P38" s="79"/>
      <c r="Q38" s="71">
        <f t="shared" si="0"/>
        <v>0</v>
      </c>
    </row>
    <row r="39" spans="1:17" s="12" customFormat="1" ht="15.1" customHeight="1" x14ac:dyDescent="0.3">
      <c r="A39" s="6"/>
      <c r="B39" s="9">
        <v>84</v>
      </c>
      <c r="C39" s="8" t="s">
        <v>18</v>
      </c>
      <c r="D39" s="9" t="s">
        <v>114</v>
      </c>
      <c r="E39" s="8" t="s">
        <v>115</v>
      </c>
      <c r="F39" s="9" t="s">
        <v>116</v>
      </c>
      <c r="G39" s="14" t="s">
        <v>117</v>
      </c>
      <c r="H39" s="9">
        <v>2017</v>
      </c>
      <c r="I39" s="15">
        <v>240000</v>
      </c>
      <c r="J39" s="15">
        <v>0</v>
      </c>
      <c r="K39" s="9" t="s">
        <v>23</v>
      </c>
      <c r="L39" s="8" t="s">
        <v>12</v>
      </c>
      <c r="M39" s="9" t="s">
        <v>24</v>
      </c>
      <c r="N39" s="79"/>
      <c r="O39" s="79"/>
      <c r="P39" s="79"/>
      <c r="Q39" s="71">
        <f t="shared" si="0"/>
        <v>0</v>
      </c>
    </row>
    <row r="40" spans="1:17" s="12" customFormat="1" ht="15.1" customHeight="1" x14ac:dyDescent="0.3">
      <c r="A40" s="6"/>
      <c r="B40" s="9">
        <v>85</v>
      </c>
      <c r="C40" s="8" t="s">
        <v>18</v>
      </c>
      <c r="D40" s="9" t="s">
        <v>118</v>
      </c>
      <c r="E40" s="8" t="s">
        <v>99</v>
      </c>
      <c r="F40" s="9" t="s">
        <v>49</v>
      </c>
      <c r="G40" s="14" t="s">
        <v>119</v>
      </c>
      <c r="H40" s="9">
        <v>2019</v>
      </c>
      <c r="I40" s="15">
        <v>195000</v>
      </c>
      <c r="J40" s="15">
        <v>0</v>
      </c>
      <c r="K40" s="9" t="s">
        <v>23</v>
      </c>
      <c r="L40" s="8" t="s">
        <v>12</v>
      </c>
      <c r="M40" s="9" t="s">
        <v>24</v>
      </c>
      <c r="N40" s="79"/>
      <c r="O40" s="79"/>
      <c r="P40" s="79"/>
      <c r="Q40" s="71">
        <f t="shared" si="0"/>
        <v>0</v>
      </c>
    </row>
    <row r="41" spans="1:17" s="12" customFormat="1" ht="15.1" customHeight="1" x14ac:dyDescent="0.3">
      <c r="A41" s="6"/>
      <c r="B41" s="9">
        <v>89</v>
      </c>
      <c r="C41" s="8" t="s">
        <v>18</v>
      </c>
      <c r="D41" s="9" t="s">
        <v>120</v>
      </c>
      <c r="E41" s="8" t="s">
        <v>121</v>
      </c>
      <c r="F41" s="9" t="s">
        <v>49</v>
      </c>
      <c r="G41" s="14" t="s">
        <v>122</v>
      </c>
      <c r="H41" s="9">
        <v>2020</v>
      </c>
      <c r="I41" s="15">
        <v>300000</v>
      </c>
      <c r="J41" s="15">
        <v>0</v>
      </c>
      <c r="K41" s="9" t="s">
        <v>23</v>
      </c>
      <c r="L41" s="8" t="s">
        <v>12</v>
      </c>
      <c r="M41" s="9" t="s">
        <v>24</v>
      </c>
      <c r="N41" s="79"/>
      <c r="O41" s="79"/>
      <c r="P41" s="79"/>
      <c r="Q41" s="71">
        <f t="shared" si="0"/>
        <v>0</v>
      </c>
    </row>
    <row r="42" spans="1:17" s="12" customFormat="1" ht="15.1" customHeight="1" x14ac:dyDescent="0.3">
      <c r="A42" s="6"/>
      <c r="B42" s="9">
        <v>90</v>
      </c>
      <c r="C42" s="8" t="s">
        <v>18</v>
      </c>
      <c r="D42" s="9" t="s">
        <v>123</v>
      </c>
      <c r="E42" s="8" t="s">
        <v>124</v>
      </c>
      <c r="F42" s="9" t="s">
        <v>27</v>
      </c>
      <c r="G42" s="14" t="s">
        <v>125</v>
      </c>
      <c r="H42" s="9">
        <v>2021</v>
      </c>
      <c r="I42" s="15">
        <v>300000</v>
      </c>
      <c r="J42" s="15">
        <v>0</v>
      </c>
      <c r="K42" s="9" t="s">
        <v>23</v>
      </c>
      <c r="L42" s="8" t="s">
        <v>12</v>
      </c>
      <c r="M42" s="9" t="s">
        <v>24</v>
      </c>
      <c r="N42" s="79"/>
      <c r="O42" s="79"/>
      <c r="P42" s="79"/>
      <c r="Q42" s="71">
        <f t="shared" si="0"/>
        <v>0</v>
      </c>
    </row>
    <row r="43" spans="1:17" s="12" customFormat="1" ht="15.1" customHeight="1" x14ac:dyDescent="0.3">
      <c r="A43" s="6"/>
      <c r="B43" s="9">
        <v>87</v>
      </c>
      <c r="C43" s="8" t="s">
        <v>18</v>
      </c>
      <c r="D43" s="9" t="s">
        <v>126</v>
      </c>
      <c r="E43" s="8" t="s">
        <v>124</v>
      </c>
      <c r="F43" s="17" t="s">
        <v>45</v>
      </c>
      <c r="G43" s="14" t="s">
        <v>127</v>
      </c>
      <c r="H43" s="9">
        <v>2021</v>
      </c>
      <c r="I43" s="15">
        <v>320000</v>
      </c>
      <c r="J43" s="15">
        <v>0</v>
      </c>
      <c r="K43" s="9" t="s">
        <v>23</v>
      </c>
      <c r="L43" s="8" t="s">
        <v>12</v>
      </c>
      <c r="M43" s="9" t="s">
        <v>24</v>
      </c>
      <c r="N43" s="79"/>
      <c r="O43" s="79"/>
      <c r="P43" s="79"/>
      <c r="Q43" s="71">
        <f t="shared" si="0"/>
        <v>0</v>
      </c>
    </row>
    <row r="44" spans="1:17" s="12" customFormat="1" ht="15.1" customHeight="1" x14ac:dyDescent="0.3">
      <c r="A44" s="6"/>
      <c r="B44" s="9">
        <v>88</v>
      </c>
      <c r="C44" s="8" t="s">
        <v>18</v>
      </c>
      <c r="D44" s="9" t="s">
        <v>128</v>
      </c>
      <c r="E44" s="8" t="s">
        <v>124</v>
      </c>
      <c r="F44" s="17" t="s">
        <v>45</v>
      </c>
      <c r="G44" s="14" t="s">
        <v>129</v>
      </c>
      <c r="H44" s="9">
        <v>2021</v>
      </c>
      <c r="I44" s="15">
        <v>330000</v>
      </c>
      <c r="J44" s="15">
        <v>0</v>
      </c>
      <c r="K44" s="9" t="s">
        <v>23</v>
      </c>
      <c r="L44" s="8" t="s">
        <v>12</v>
      </c>
      <c r="M44" s="9" t="s">
        <v>24</v>
      </c>
      <c r="N44" s="79"/>
      <c r="O44" s="79"/>
      <c r="P44" s="79"/>
      <c r="Q44" s="71">
        <f t="shared" si="0"/>
        <v>0</v>
      </c>
    </row>
    <row r="45" spans="1:17" s="12" customFormat="1" ht="15.1" customHeight="1" x14ac:dyDescent="0.3">
      <c r="A45" s="6"/>
      <c r="B45" s="9">
        <v>86</v>
      </c>
      <c r="C45" s="8" t="s">
        <v>18</v>
      </c>
      <c r="D45" s="9" t="s">
        <v>130</v>
      </c>
      <c r="E45" s="8" t="s">
        <v>124</v>
      </c>
      <c r="F45" s="17" t="s">
        <v>45</v>
      </c>
      <c r="G45" s="14" t="s">
        <v>131</v>
      </c>
      <c r="H45" s="9">
        <v>2021</v>
      </c>
      <c r="I45" s="15">
        <v>330000</v>
      </c>
      <c r="J45" s="15">
        <v>0</v>
      </c>
      <c r="K45" s="9" t="s">
        <v>23</v>
      </c>
      <c r="L45" s="8" t="s">
        <v>12</v>
      </c>
      <c r="M45" s="9" t="s">
        <v>24</v>
      </c>
      <c r="N45" s="79"/>
      <c r="O45" s="79"/>
      <c r="P45" s="79"/>
      <c r="Q45" s="71">
        <f t="shared" si="0"/>
        <v>0</v>
      </c>
    </row>
    <row r="46" spans="1:17" s="12" customFormat="1" ht="15.1" customHeight="1" x14ac:dyDescent="0.3">
      <c r="A46" s="6"/>
      <c r="B46" s="9">
        <v>224</v>
      </c>
      <c r="C46" s="8" t="s">
        <v>18</v>
      </c>
      <c r="D46" s="9" t="s">
        <v>132</v>
      </c>
      <c r="E46" s="8" t="s">
        <v>133</v>
      </c>
      <c r="F46" s="17" t="s">
        <v>89</v>
      </c>
      <c r="G46" s="6" t="s">
        <v>331</v>
      </c>
      <c r="H46" s="9">
        <v>2021</v>
      </c>
      <c r="I46" s="15">
        <v>310000</v>
      </c>
      <c r="J46" s="15">
        <v>0</v>
      </c>
      <c r="K46" s="9" t="s">
        <v>23</v>
      </c>
      <c r="L46" s="8" t="s">
        <v>12</v>
      </c>
      <c r="M46" s="9" t="s">
        <v>24</v>
      </c>
      <c r="N46" s="79"/>
      <c r="O46" s="79"/>
      <c r="P46" s="79"/>
      <c r="Q46" s="71">
        <f t="shared" si="0"/>
        <v>0</v>
      </c>
    </row>
    <row r="47" spans="1:17" s="12" customFormat="1" ht="15.1" customHeight="1" x14ac:dyDescent="0.3">
      <c r="A47" s="7">
        <v>43</v>
      </c>
      <c r="B47" s="9"/>
      <c r="C47" s="8"/>
      <c r="D47" s="9"/>
      <c r="E47" s="8"/>
      <c r="F47" s="17"/>
      <c r="G47" s="14"/>
      <c r="H47" s="9"/>
      <c r="I47" s="21"/>
      <c r="J47" s="15"/>
      <c r="K47" s="9"/>
      <c r="L47" s="8"/>
      <c r="M47" s="9"/>
      <c r="N47" s="71"/>
      <c r="O47" s="71"/>
      <c r="P47" s="71"/>
      <c r="Q47" s="71"/>
    </row>
    <row r="48" spans="1:17" s="12" customFormat="1" ht="15.1" customHeight="1" x14ac:dyDescent="0.3">
      <c r="A48" s="6"/>
      <c r="B48" s="9">
        <v>386</v>
      </c>
      <c r="C48" s="8" t="s">
        <v>134</v>
      </c>
      <c r="D48" s="9" t="s">
        <v>135</v>
      </c>
      <c r="E48" s="8" t="s">
        <v>136</v>
      </c>
      <c r="F48" s="9"/>
      <c r="G48" s="14" t="s">
        <v>137</v>
      </c>
      <c r="H48" s="9">
        <v>2007</v>
      </c>
      <c r="I48" s="22">
        <v>26109</v>
      </c>
      <c r="J48" s="22">
        <v>5400</v>
      </c>
      <c r="K48" s="9" t="s">
        <v>138</v>
      </c>
      <c r="L48" s="8" t="s">
        <v>139</v>
      </c>
      <c r="M48" s="9" t="s">
        <v>24</v>
      </c>
      <c r="N48" s="79"/>
      <c r="O48" s="79"/>
      <c r="P48" s="79"/>
      <c r="Q48" s="71">
        <f>N48+O48+P48</f>
        <v>0</v>
      </c>
    </row>
    <row r="49" spans="1:17" s="12" customFormat="1" ht="15.1" customHeight="1" x14ac:dyDescent="0.3">
      <c r="A49" s="6"/>
      <c r="B49" s="9">
        <v>390</v>
      </c>
      <c r="C49" s="8" t="s">
        <v>140</v>
      </c>
      <c r="D49" s="9" t="s">
        <v>141</v>
      </c>
      <c r="E49" s="8" t="s">
        <v>142</v>
      </c>
      <c r="F49" s="9"/>
      <c r="G49" s="14" t="s">
        <v>143</v>
      </c>
      <c r="H49" s="9">
        <v>2002</v>
      </c>
      <c r="I49" s="22">
        <v>9665</v>
      </c>
      <c r="J49" s="22">
        <v>0</v>
      </c>
      <c r="K49" s="9" t="s">
        <v>138</v>
      </c>
      <c r="L49" s="8" t="s">
        <v>139</v>
      </c>
      <c r="M49" s="9" t="s">
        <v>24</v>
      </c>
      <c r="N49" s="79"/>
      <c r="O49" s="79"/>
      <c r="P49" s="79"/>
      <c r="Q49" s="71">
        <f t="shared" ref="Q49:Q84" si="1">N49+O49+P49</f>
        <v>0</v>
      </c>
    </row>
    <row r="50" spans="1:17" s="12" customFormat="1" ht="15.1" customHeight="1" x14ac:dyDescent="0.3">
      <c r="A50" s="6"/>
      <c r="B50" s="9">
        <v>378</v>
      </c>
      <c r="C50" s="8" t="s">
        <v>144</v>
      </c>
      <c r="D50" s="9" t="s">
        <v>145</v>
      </c>
      <c r="E50" s="8" t="s">
        <v>146</v>
      </c>
      <c r="F50" s="9"/>
      <c r="G50" s="14" t="s">
        <v>147</v>
      </c>
      <c r="H50" s="9">
        <v>2011</v>
      </c>
      <c r="I50" s="22">
        <v>19570</v>
      </c>
      <c r="J50" s="22">
        <v>5600</v>
      </c>
      <c r="K50" s="9" t="s">
        <v>138</v>
      </c>
      <c r="L50" s="8" t="s">
        <v>139</v>
      </c>
      <c r="M50" s="9" t="s">
        <v>24</v>
      </c>
      <c r="N50" s="79"/>
      <c r="O50" s="79"/>
      <c r="P50" s="79"/>
      <c r="Q50" s="71">
        <f t="shared" si="1"/>
        <v>0</v>
      </c>
    </row>
    <row r="51" spans="1:17" s="12" customFormat="1" ht="15.1" customHeight="1" x14ac:dyDescent="0.3">
      <c r="A51" s="6"/>
      <c r="B51" s="9">
        <v>156</v>
      </c>
      <c r="C51" s="8" t="s">
        <v>148</v>
      </c>
      <c r="D51" s="9" t="s">
        <v>149</v>
      </c>
      <c r="E51" s="8" t="s">
        <v>150</v>
      </c>
      <c r="F51" s="9"/>
      <c r="G51" s="14" t="s">
        <v>151</v>
      </c>
      <c r="H51" s="9">
        <v>2007</v>
      </c>
      <c r="I51" s="22">
        <v>10976</v>
      </c>
      <c r="J51" s="22">
        <v>3000</v>
      </c>
      <c r="K51" s="9" t="s">
        <v>138</v>
      </c>
      <c r="L51" s="8" t="s">
        <v>139</v>
      </c>
      <c r="M51" s="9" t="s">
        <v>24</v>
      </c>
      <c r="N51" s="79"/>
      <c r="O51" s="79"/>
      <c r="P51" s="79"/>
      <c r="Q51" s="71">
        <f t="shared" si="1"/>
        <v>0</v>
      </c>
    </row>
    <row r="52" spans="1:17" s="12" customFormat="1" ht="15.1" customHeight="1" x14ac:dyDescent="0.3">
      <c r="A52" s="6"/>
      <c r="B52" s="9">
        <v>375</v>
      </c>
      <c r="C52" s="8" t="s">
        <v>18</v>
      </c>
      <c r="D52" s="9" t="s">
        <v>152</v>
      </c>
      <c r="E52" s="8" t="s">
        <v>153</v>
      </c>
      <c r="F52" s="9" t="s">
        <v>154</v>
      </c>
      <c r="G52" s="14" t="s">
        <v>155</v>
      </c>
      <c r="H52" s="9">
        <v>2009</v>
      </c>
      <c r="I52" s="22">
        <v>18000</v>
      </c>
      <c r="J52" s="22">
        <v>4400</v>
      </c>
      <c r="K52" s="9" t="s">
        <v>138</v>
      </c>
      <c r="L52" s="8" t="s">
        <v>139</v>
      </c>
      <c r="M52" s="9" t="s">
        <v>24</v>
      </c>
      <c r="N52" s="79"/>
      <c r="O52" s="79"/>
      <c r="P52" s="79"/>
      <c r="Q52" s="71">
        <f t="shared" si="1"/>
        <v>0</v>
      </c>
    </row>
    <row r="53" spans="1:17" s="12" customFormat="1" ht="15.1" customHeight="1" x14ac:dyDescent="0.3">
      <c r="A53" s="6"/>
      <c r="B53" s="9">
        <v>140</v>
      </c>
      <c r="C53" s="8" t="s">
        <v>156</v>
      </c>
      <c r="D53" s="9" t="s">
        <v>157</v>
      </c>
      <c r="E53" s="8" t="s">
        <v>158</v>
      </c>
      <c r="F53" s="9"/>
      <c r="G53" s="14" t="s">
        <v>159</v>
      </c>
      <c r="H53" s="9">
        <v>2004</v>
      </c>
      <c r="I53" s="22">
        <v>24000</v>
      </c>
      <c r="J53" s="22">
        <v>3700</v>
      </c>
      <c r="K53" s="9" t="s">
        <v>138</v>
      </c>
      <c r="L53" s="8" t="s">
        <v>139</v>
      </c>
      <c r="M53" s="9" t="s">
        <v>24</v>
      </c>
      <c r="N53" s="79"/>
      <c r="O53" s="79"/>
      <c r="P53" s="79"/>
      <c r="Q53" s="71">
        <f t="shared" si="1"/>
        <v>0</v>
      </c>
    </row>
    <row r="54" spans="1:17" s="12" customFormat="1" ht="15.1" customHeight="1" x14ac:dyDescent="0.3">
      <c r="A54" s="6"/>
      <c r="B54" s="9">
        <v>141</v>
      </c>
      <c r="C54" s="8" t="s">
        <v>18</v>
      </c>
      <c r="D54" s="9" t="s">
        <v>160</v>
      </c>
      <c r="E54" s="8" t="s">
        <v>161</v>
      </c>
      <c r="F54" s="9" t="s">
        <v>154</v>
      </c>
      <c r="G54" s="14" t="s">
        <v>162</v>
      </c>
      <c r="H54" s="9">
        <v>2007</v>
      </c>
      <c r="I54" s="22">
        <v>24144</v>
      </c>
      <c r="J54" s="22">
        <v>5200</v>
      </c>
      <c r="K54" s="9" t="s">
        <v>138</v>
      </c>
      <c r="L54" s="8" t="s">
        <v>139</v>
      </c>
      <c r="M54" s="9" t="s">
        <v>24</v>
      </c>
      <c r="N54" s="79"/>
      <c r="O54" s="79"/>
      <c r="P54" s="79"/>
      <c r="Q54" s="71">
        <f t="shared" si="1"/>
        <v>0</v>
      </c>
    </row>
    <row r="55" spans="1:17" s="12" customFormat="1" ht="15.1" customHeight="1" x14ac:dyDescent="0.3">
      <c r="A55" s="6"/>
      <c r="B55" s="9">
        <v>142</v>
      </c>
      <c r="C55" s="8" t="s">
        <v>163</v>
      </c>
      <c r="D55" s="9" t="s">
        <v>164</v>
      </c>
      <c r="E55" s="8" t="s">
        <v>161</v>
      </c>
      <c r="F55" s="9"/>
      <c r="G55" s="14" t="s">
        <v>165</v>
      </c>
      <c r="H55" s="9">
        <v>2007</v>
      </c>
      <c r="I55" s="22">
        <v>24144</v>
      </c>
      <c r="J55" s="22">
        <v>5200</v>
      </c>
      <c r="K55" s="9" t="s">
        <v>138</v>
      </c>
      <c r="L55" s="8" t="s">
        <v>139</v>
      </c>
      <c r="M55" s="9" t="s">
        <v>24</v>
      </c>
      <c r="N55" s="79"/>
      <c r="O55" s="79"/>
      <c r="P55" s="79"/>
      <c r="Q55" s="71">
        <f t="shared" si="1"/>
        <v>0</v>
      </c>
    </row>
    <row r="56" spans="1:17" s="12" customFormat="1" ht="15.1" customHeight="1" x14ac:dyDescent="0.3">
      <c r="A56" s="6"/>
      <c r="B56" s="9">
        <v>145</v>
      </c>
      <c r="C56" s="8" t="s">
        <v>140</v>
      </c>
      <c r="D56" s="9" t="s">
        <v>166</v>
      </c>
      <c r="E56" s="8" t="s">
        <v>167</v>
      </c>
      <c r="F56" s="9"/>
      <c r="G56" s="14" t="s">
        <v>168</v>
      </c>
      <c r="H56" s="9">
        <v>2007</v>
      </c>
      <c r="I56" s="22">
        <v>16306</v>
      </c>
      <c r="J56" s="22">
        <v>3000</v>
      </c>
      <c r="K56" s="9" t="s">
        <v>138</v>
      </c>
      <c r="L56" s="8" t="s">
        <v>139</v>
      </c>
      <c r="M56" s="9" t="s">
        <v>24</v>
      </c>
      <c r="N56" s="79"/>
      <c r="O56" s="79"/>
      <c r="P56" s="79"/>
      <c r="Q56" s="71">
        <f t="shared" si="1"/>
        <v>0</v>
      </c>
    </row>
    <row r="57" spans="1:17" s="12" customFormat="1" ht="15.1" customHeight="1" x14ac:dyDescent="0.3">
      <c r="A57" s="6"/>
      <c r="B57" s="9">
        <v>161</v>
      </c>
      <c r="C57" s="8" t="s">
        <v>163</v>
      </c>
      <c r="D57" s="9" t="s">
        <v>169</v>
      </c>
      <c r="E57" s="8" t="s">
        <v>170</v>
      </c>
      <c r="F57" s="9"/>
      <c r="G57" s="14" t="s">
        <v>171</v>
      </c>
      <c r="H57" s="9">
        <v>2009</v>
      </c>
      <c r="I57" s="22">
        <v>30521</v>
      </c>
      <c r="J57" s="22">
        <v>7800</v>
      </c>
      <c r="K57" s="9" t="s">
        <v>138</v>
      </c>
      <c r="L57" s="8" t="s">
        <v>139</v>
      </c>
      <c r="M57" s="9" t="s">
        <v>24</v>
      </c>
      <c r="N57" s="79"/>
      <c r="O57" s="79"/>
      <c r="P57" s="79"/>
      <c r="Q57" s="71">
        <f t="shared" si="1"/>
        <v>0</v>
      </c>
    </row>
    <row r="58" spans="1:17" s="12" customFormat="1" ht="15.1" customHeight="1" x14ac:dyDescent="0.3">
      <c r="A58" s="6"/>
      <c r="B58" s="9">
        <v>160</v>
      </c>
      <c r="C58" s="8" t="s">
        <v>163</v>
      </c>
      <c r="D58" s="9" t="s">
        <v>172</v>
      </c>
      <c r="E58" s="8" t="s">
        <v>173</v>
      </c>
      <c r="F58" s="9"/>
      <c r="G58" s="14" t="s">
        <v>174</v>
      </c>
      <c r="H58" s="9">
        <v>2009</v>
      </c>
      <c r="I58" s="22">
        <v>30648</v>
      </c>
      <c r="J58" s="22">
        <v>7800</v>
      </c>
      <c r="K58" s="9" t="s">
        <v>138</v>
      </c>
      <c r="L58" s="8" t="s">
        <v>139</v>
      </c>
      <c r="M58" s="9" t="s">
        <v>24</v>
      </c>
      <c r="N58" s="79"/>
      <c r="O58" s="79"/>
      <c r="P58" s="79"/>
      <c r="Q58" s="71">
        <f t="shared" si="1"/>
        <v>0</v>
      </c>
    </row>
    <row r="59" spans="1:17" s="12" customFormat="1" ht="15.1" customHeight="1" x14ac:dyDescent="0.3">
      <c r="A59" s="6"/>
      <c r="B59" s="9">
        <v>374</v>
      </c>
      <c r="C59" s="8" t="s">
        <v>18</v>
      </c>
      <c r="D59" s="9" t="s">
        <v>175</v>
      </c>
      <c r="E59" s="8" t="s">
        <v>176</v>
      </c>
      <c r="F59" s="9" t="s">
        <v>154</v>
      </c>
      <c r="G59" s="14" t="s">
        <v>177</v>
      </c>
      <c r="H59" s="9">
        <v>2009</v>
      </c>
      <c r="I59" s="22">
        <v>35553</v>
      </c>
      <c r="J59" s="22">
        <v>8000</v>
      </c>
      <c r="K59" s="9" t="s">
        <v>138</v>
      </c>
      <c r="L59" s="8" t="s">
        <v>139</v>
      </c>
      <c r="M59" s="9" t="s">
        <v>24</v>
      </c>
      <c r="N59" s="79"/>
      <c r="O59" s="79"/>
      <c r="P59" s="79"/>
      <c r="Q59" s="71">
        <f t="shared" si="1"/>
        <v>0</v>
      </c>
    </row>
    <row r="60" spans="1:17" s="12" customFormat="1" ht="15.1" customHeight="1" x14ac:dyDescent="0.3">
      <c r="A60" s="6"/>
      <c r="B60" s="9">
        <v>157</v>
      </c>
      <c r="C60" s="8" t="s">
        <v>18</v>
      </c>
      <c r="D60" s="9" t="s">
        <v>178</v>
      </c>
      <c r="E60" s="8" t="s">
        <v>179</v>
      </c>
      <c r="F60" s="9" t="s">
        <v>154</v>
      </c>
      <c r="G60" s="14" t="s">
        <v>180</v>
      </c>
      <c r="H60" s="9">
        <v>2009</v>
      </c>
      <c r="I60" s="22">
        <v>25625</v>
      </c>
      <c r="J60" s="22">
        <v>6800</v>
      </c>
      <c r="K60" s="9" t="s">
        <v>138</v>
      </c>
      <c r="L60" s="8" t="s">
        <v>139</v>
      </c>
      <c r="M60" s="9" t="s">
        <v>24</v>
      </c>
      <c r="N60" s="79"/>
      <c r="O60" s="79"/>
      <c r="P60" s="79"/>
      <c r="Q60" s="71">
        <f t="shared" si="1"/>
        <v>0</v>
      </c>
    </row>
    <row r="61" spans="1:17" s="12" customFormat="1" ht="15.1" customHeight="1" x14ac:dyDescent="0.3">
      <c r="A61" s="6"/>
      <c r="B61" s="9">
        <v>379</v>
      </c>
      <c r="C61" s="8" t="s">
        <v>144</v>
      </c>
      <c r="D61" s="9" t="s">
        <v>181</v>
      </c>
      <c r="E61" s="8" t="s">
        <v>146</v>
      </c>
      <c r="F61" s="9"/>
      <c r="G61" s="14" t="s">
        <v>182</v>
      </c>
      <c r="H61" s="9">
        <v>2011</v>
      </c>
      <c r="I61" s="22">
        <v>19576</v>
      </c>
      <c r="J61" s="22">
        <v>5600</v>
      </c>
      <c r="K61" s="9" t="s">
        <v>138</v>
      </c>
      <c r="L61" s="8" t="s">
        <v>139</v>
      </c>
      <c r="M61" s="9" t="s">
        <v>24</v>
      </c>
      <c r="N61" s="79"/>
      <c r="O61" s="79"/>
      <c r="P61" s="79"/>
      <c r="Q61" s="71">
        <f t="shared" si="1"/>
        <v>0</v>
      </c>
    </row>
    <row r="62" spans="1:17" s="12" customFormat="1" ht="15.1" customHeight="1" x14ac:dyDescent="0.3">
      <c r="A62" s="6"/>
      <c r="B62" s="9">
        <v>382</v>
      </c>
      <c r="C62" s="8" t="s">
        <v>148</v>
      </c>
      <c r="D62" s="9" t="s">
        <v>183</v>
      </c>
      <c r="E62" s="8" t="s">
        <v>184</v>
      </c>
      <c r="F62" s="9"/>
      <c r="G62" s="14" t="s">
        <v>185</v>
      </c>
      <c r="H62" s="9">
        <v>2011</v>
      </c>
      <c r="I62" s="22">
        <v>27364</v>
      </c>
      <c r="J62" s="22">
        <v>11000</v>
      </c>
      <c r="K62" s="9" t="s">
        <v>138</v>
      </c>
      <c r="L62" s="8" t="s">
        <v>139</v>
      </c>
      <c r="M62" s="9" t="s">
        <v>24</v>
      </c>
      <c r="N62" s="79"/>
      <c r="O62" s="79"/>
      <c r="P62" s="79"/>
      <c r="Q62" s="71">
        <f t="shared" si="1"/>
        <v>0</v>
      </c>
    </row>
    <row r="63" spans="1:17" s="12" customFormat="1" ht="15.1" customHeight="1" x14ac:dyDescent="0.3">
      <c r="A63" s="6"/>
      <c r="B63" s="9">
        <v>383</v>
      </c>
      <c r="C63" s="8" t="s">
        <v>148</v>
      </c>
      <c r="D63" s="9" t="s">
        <v>186</v>
      </c>
      <c r="E63" s="8" t="s">
        <v>184</v>
      </c>
      <c r="F63" s="9"/>
      <c r="G63" s="14" t="s">
        <v>187</v>
      </c>
      <c r="H63" s="9">
        <v>2011</v>
      </c>
      <c r="I63" s="22">
        <v>38975</v>
      </c>
      <c r="J63" s="22">
        <v>13200</v>
      </c>
      <c r="K63" s="9" t="s">
        <v>138</v>
      </c>
      <c r="L63" s="8" t="s">
        <v>139</v>
      </c>
      <c r="M63" s="9" t="s">
        <v>24</v>
      </c>
      <c r="N63" s="79"/>
      <c r="O63" s="79"/>
      <c r="P63" s="79"/>
      <c r="Q63" s="71">
        <f t="shared" si="1"/>
        <v>0</v>
      </c>
    </row>
    <row r="64" spans="1:17" s="12" customFormat="1" ht="15.1" customHeight="1" x14ac:dyDescent="0.3">
      <c r="A64" s="6"/>
      <c r="B64" s="9">
        <v>393</v>
      </c>
      <c r="C64" s="8" t="s">
        <v>144</v>
      </c>
      <c r="D64" s="9" t="s">
        <v>188</v>
      </c>
      <c r="E64" s="8" t="s">
        <v>189</v>
      </c>
      <c r="F64" s="9"/>
      <c r="G64" s="14" t="s">
        <v>190</v>
      </c>
      <c r="H64" s="9">
        <v>2013</v>
      </c>
      <c r="I64" s="22">
        <v>21925</v>
      </c>
      <c r="J64" s="22">
        <v>8800</v>
      </c>
      <c r="K64" s="9" t="s">
        <v>138</v>
      </c>
      <c r="L64" s="8" t="s">
        <v>139</v>
      </c>
      <c r="M64" s="9" t="s">
        <v>24</v>
      </c>
      <c r="N64" s="79"/>
      <c r="O64" s="79"/>
      <c r="P64" s="79"/>
      <c r="Q64" s="71">
        <f t="shared" si="1"/>
        <v>0</v>
      </c>
    </row>
    <row r="65" spans="1:17" s="12" customFormat="1" ht="15.1" customHeight="1" x14ac:dyDescent="0.3">
      <c r="A65" s="6"/>
      <c r="B65" s="9">
        <v>399</v>
      </c>
      <c r="C65" s="8" t="s">
        <v>148</v>
      </c>
      <c r="D65" s="9" t="s">
        <v>191</v>
      </c>
      <c r="E65" s="8" t="s">
        <v>192</v>
      </c>
      <c r="F65" s="9"/>
      <c r="G65" s="14" t="s">
        <v>193</v>
      </c>
      <c r="H65" s="9">
        <v>2014</v>
      </c>
      <c r="I65" s="22">
        <v>34269</v>
      </c>
      <c r="J65" s="22">
        <v>12229</v>
      </c>
      <c r="K65" s="9" t="s">
        <v>138</v>
      </c>
      <c r="L65" s="8" t="s">
        <v>139</v>
      </c>
      <c r="M65" s="9" t="s">
        <v>24</v>
      </c>
      <c r="N65" s="79"/>
      <c r="O65" s="79"/>
      <c r="P65" s="79"/>
      <c r="Q65" s="71">
        <f t="shared" si="1"/>
        <v>0</v>
      </c>
    </row>
    <row r="66" spans="1:17" s="12" customFormat="1" ht="15.1" customHeight="1" x14ac:dyDescent="0.3">
      <c r="A66" s="6"/>
      <c r="B66" s="9">
        <v>402</v>
      </c>
      <c r="C66" s="8" t="s">
        <v>144</v>
      </c>
      <c r="D66" s="9" t="s">
        <v>194</v>
      </c>
      <c r="E66" s="8" t="s">
        <v>195</v>
      </c>
      <c r="F66" s="9"/>
      <c r="G66" s="14" t="s">
        <v>196</v>
      </c>
      <c r="H66" s="9">
        <v>2015</v>
      </c>
      <c r="I66" s="22">
        <v>26894</v>
      </c>
      <c r="J66" s="22">
        <v>25000</v>
      </c>
      <c r="K66" s="9" t="s">
        <v>138</v>
      </c>
      <c r="L66" s="8" t="s">
        <v>139</v>
      </c>
      <c r="M66" s="9" t="s">
        <v>24</v>
      </c>
      <c r="N66" s="79"/>
      <c r="O66" s="79"/>
      <c r="P66" s="79"/>
      <c r="Q66" s="71">
        <f t="shared" si="1"/>
        <v>0</v>
      </c>
    </row>
    <row r="67" spans="1:17" s="12" customFormat="1" ht="15.1" customHeight="1" x14ac:dyDescent="0.3">
      <c r="A67" s="6"/>
      <c r="B67" s="9">
        <v>404</v>
      </c>
      <c r="C67" s="8" t="s">
        <v>18</v>
      </c>
      <c r="D67" s="9" t="s">
        <v>197</v>
      </c>
      <c r="E67" s="8" t="s">
        <v>198</v>
      </c>
      <c r="F67" s="9" t="s">
        <v>154</v>
      </c>
      <c r="G67" s="14" t="s">
        <v>199</v>
      </c>
      <c r="H67" s="9">
        <v>2015</v>
      </c>
      <c r="I67" s="22">
        <v>28655</v>
      </c>
      <c r="J67" s="22">
        <v>14400</v>
      </c>
      <c r="K67" s="9" t="s">
        <v>138</v>
      </c>
      <c r="L67" s="8" t="s">
        <v>139</v>
      </c>
      <c r="M67" s="9" t="s">
        <v>24</v>
      </c>
      <c r="N67" s="79"/>
      <c r="O67" s="79"/>
      <c r="P67" s="79"/>
      <c r="Q67" s="71">
        <f t="shared" si="1"/>
        <v>0</v>
      </c>
    </row>
    <row r="68" spans="1:17" s="12" customFormat="1" ht="15.1" customHeight="1" x14ac:dyDescent="0.35">
      <c r="A68" s="6"/>
      <c r="B68" s="9">
        <v>409</v>
      </c>
      <c r="C68" s="8" t="s">
        <v>144</v>
      </c>
      <c r="D68" s="9" t="s">
        <v>200</v>
      </c>
      <c r="E68" s="8" t="s">
        <v>201</v>
      </c>
      <c r="F68" s="9"/>
      <c r="G68" s="14" t="s">
        <v>202</v>
      </c>
      <c r="H68" s="9">
        <v>2016</v>
      </c>
      <c r="I68" s="22">
        <v>28553</v>
      </c>
      <c r="J68" s="22">
        <v>14250</v>
      </c>
      <c r="K68" s="9" t="s">
        <v>138</v>
      </c>
      <c r="L68" s="8" t="s">
        <v>139</v>
      </c>
      <c r="M68" s="9" t="s">
        <v>24</v>
      </c>
      <c r="N68" s="79"/>
      <c r="O68" s="80"/>
      <c r="P68" s="79"/>
      <c r="Q68" s="71">
        <f t="shared" si="1"/>
        <v>0</v>
      </c>
    </row>
    <row r="69" spans="1:17" s="12" customFormat="1" ht="15.1" customHeight="1" x14ac:dyDescent="0.3">
      <c r="A69" s="6"/>
      <c r="B69" s="9">
        <v>408</v>
      </c>
      <c r="C69" s="8" t="s">
        <v>134</v>
      </c>
      <c r="D69" s="9" t="s">
        <v>203</v>
      </c>
      <c r="E69" s="8" t="s">
        <v>204</v>
      </c>
      <c r="F69" s="9"/>
      <c r="G69" s="14" t="s">
        <v>205</v>
      </c>
      <c r="H69" s="9">
        <v>2016</v>
      </c>
      <c r="I69" s="22">
        <v>33670</v>
      </c>
      <c r="J69" s="22">
        <v>14512</v>
      </c>
      <c r="K69" s="9" t="s">
        <v>138</v>
      </c>
      <c r="L69" s="8" t="s">
        <v>139</v>
      </c>
      <c r="M69" s="9" t="s">
        <v>24</v>
      </c>
      <c r="N69" s="79"/>
      <c r="O69" s="79"/>
      <c r="P69" s="79"/>
      <c r="Q69" s="71">
        <f t="shared" si="1"/>
        <v>0</v>
      </c>
    </row>
    <row r="70" spans="1:17" s="12" customFormat="1" ht="15.1" customHeight="1" x14ac:dyDescent="0.3">
      <c r="A70" s="6"/>
      <c r="B70" s="9">
        <v>411</v>
      </c>
      <c r="C70" s="8" t="s">
        <v>18</v>
      </c>
      <c r="D70" s="9" t="s">
        <v>206</v>
      </c>
      <c r="E70" s="8" t="s">
        <v>207</v>
      </c>
      <c r="F70" s="9" t="s">
        <v>154</v>
      </c>
      <c r="G70" s="14" t="s">
        <v>208</v>
      </c>
      <c r="H70" s="9">
        <v>2017</v>
      </c>
      <c r="I70" s="22">
        <v>57500</v>
      </c>
      <c r="J70" s="22">
        <v>24104</v>
      </c>
      <c r="K70" s="9" t="s">
        <v>138</v>
      </c>
      <c r="L70" s="8" t="s">
        <v>12</v>
      </c>
      <c r="M70" s="9" t="s">
        <v>24</v>
      </c>
      <c r="N70" s="79"/>
      <c r="O70" s="79"/>
      <c r="P70" s="79"/>
      <c r="Q70" s="71">
        <f t="shared" si="1"/>
        <v>0</v>
      </c>
    </row>
    <row r="71" spans="1:17" s="12" customFormat="1" ht="15.1" customHeight="1" x14ac:dyDescent="0.3">
      <c r="A71" s="6"/>
      <c r="B71" s="9">
        <v>412</v>
      </c>
      <c r="C71" s="8" t="s">
        <v>209</v>
      </c>
      <c r="D71" s="9" t="s">
        <v>210</v>
      </c>
      <c r="E71" s="8" t="s">
        <v>211</v>
      </c>
      <c r="F71" s="9"/>
      <c r="G71" s="14" t="s">
        <v>212</v>
      </c>
      <c r="H71" s="9">
        <v>2017</v>
      </c>
      <c r="I71" s="22">
        <v>41700</v>
      </c>
      <c r="J71" s="22">
        <v>18400</v>
      </c>
      <c r="K71" s="9" t="s">
        <v>138</v>
      </c>
      <c r="L71" s="8" t="s">
        <v>12</v>
      </c>
      <c r="M71" s="9" t="s">
        <v>24</v>
      </c>
      <c r="N71" s="79"/>
      <c r="O71" s="79"/>
      <c r="P71" s="79"/>
      <c r="Q71" s="71">
        <f t="shared" si="1"/>
        <v>0</v>
      </c>
    </row>
    <row r="72" spans="1:17" s="12" customFormat="1" ht="15.1" customHeight="1" x14ac:dyDescent="0.3">
      <c r="A72" s="6"/>
      <c r="B72" s="9">
        <v>414</v>
      </c>
      <c r="C72" s="8" t="s">
        <v>18</v>
      </c>
      <c r="D72" s="9" t="s">
        <v>213</v>
      </c>
      <c r="E72" s="8" t="s">
        <v>214</v>
      </c>
      <c r="F72" s="9" t="s">
        <v>154</v>
      </c>
      <c r="G72" s="14" t="s">
        <v>215</v>
      </c>
      <c r="H72" s="9">
        <v>2018</v>
      </c>
      <c r="I72" s="22">
        <v>30911</v>
      </c>
      <c r="J72" s="22">
        <v>0</v>
      </c>
      <c r="K72" s="9" t="s">
        <v>138</v>
      </c>
      <c r="L72" s="8" t="s">
        <v>12</v>
      </c>
      <c r="M72" s="9" t="s">
        <v>24</v>
      </c>
      <c r="N72" s="79"/>
      <c r="O72" s="79"/>
      <c r="P72" s="79"/>
      <c r="Q72" s="71">
        <f t="shared" si="1"/>
        <v>0</v>
      </c>
    </row>
    <row r="73" spans="1:17" s="12" customFormat="1" ht="15.1" customHeight="1" x14ac:dyDescent="0.3">
      <c r="A73" s="6"/>
      <c r="B73" s="9">
        <v>422</v>
      </c>
      <c r="C73" s="8" t="s">
        <v>18</v>
      </c>
      <c r="D73" s="23" t="s">
        <v>216</v>
      </c>
      <c r="E73" s="24" t="s">
        <v>217</v>
      </c>
      <c r="F73" s="9" t="s">
        <v>154</v>
      </c>
      <c r="G73" s="14" t="s">
        <v>218</v>
      </c>
      <c r="H73" s="9">
        <v>2018</v>
      </c>
      <c r="I73" s="22">
        <v>16983</v>
      </c>
      <c r="J73" s="22">
        <v>0</v>
      </c>
      <c r="K73" s="9" t="s">
        <v>138</v>
      </c>
      <c r="L73" s="8" t="s">
        <v>12</v>
      </c>
      <c r="M73" s="9" t="s">
        <v>24</v>
      </c>
      <c r="N73" s="79"/>
      <c r="O73" s="79"/>
      <c r="P73" s="79"/>
      <c r="Q73" s="71">
        <f t="shared" si="1"/>
        <v>0</v>
      </c>
    </row>
    <row r="74" spans="1:17" s="12" customFormat="1" ht="15.1" customHeight="1" x14ac:dyDescent="0.3">
      <c r="A74" s="6"/>
      <c r="B74" s="9">
        <v>423</v>
      </c>
      <c r="C74" s="8" t="s">
        <v>18</v>
      </c>
      <c r="D74" s="23" t="s">
        <v>219</v>
      </c>
      <c r="E74" s="24" t="s">
        <v>217</v>
      </c>
      <c r="F74" s="9" t="s">
        <v>154</v>
      </c>
      <c r="G74" s="14" t="s">
        <v>220</v>
      </c>
      <c r="H74" s="9">
        <v>2018</v>
      </c>
      <c r="I74" s="22">
        <v>17100</v>
      </c>
      <c r="J74" s="22">
        <v>0</v>
      </c>
      <c r="K74" s="9" t="s">
        <v>138</v>
      </c>
      <c r="L74" s="8" t="s">
        <v>12</v>
      </c>
      <c r="M74" s="9" t="s">
        <v>24</v>
      </c>
      <c r="N74" s="79"/>
      <c r="O74" s="79"/>
      <c r="P74" s="79"/>
      <c r="Q74" s="71">
        <f t="shared" si="1"/>
        <v>0</v>
      </c>
    </row>
    <row r="75" spans="1:17" s="12" customFormat="1" ht="15.1" customHeight="1" x14ac:dyDescent="0.3">
      <c r="A75" s="6"/>
      <c r="B75" s="9">
        <v>424</v>
      </c>
      <c r="C75" s="8" t="s">
        <v>18</v>
      </c>
      <c r="D75" s="23" t="s">
        <v>221</v>
      </c>
      <c r="E75" s="24" t="s">
        <v>211</v>
      </c>
      <c r="F75" s="9" t="s">
        <v>154</v>
      </c>
      <c r="G75" s="14" t="s">
        <v>222</v>
      </c>
      <c r="H75" s="9">
        <v>2018</v>
      </c>
      <c r="I75" s="22">
        <v>35869</v>
      </c>
      <c r="J75" s="22">
        <v>17205</v>
      </c>
      <c r="K75" s="9" t="s">
        <v>138</v>
      </c>
      <c r="L75" s="8" t="s">
        <v>12</v>
      </c>
      <c r="M75" s="9" t="s">
        <v>24</v>
      </c>
      <c r="N75" s="79"/>
      <c r="O75" s="79"/>
      <c r="P75" s="79"/>
      <c r="Q75" s="71">
        <f t="shared" si="1"/>
        <v>0</v>
      </c>
    </row>
    <row r="76" spans="1:17" s="12" customFormat="1" ht="15.1" customHeight="1" x14ac:dyDescent="0.3">
      <c r="A76" s="6"/>
      <c r="B76" s="9">
        <v>425</v>
      </c>
      <c r="C76" s="8" t="s">
        <v>18</v>
      </c>
      <c r="D76" s="23" t="s">
        <v>223</v>
      </c>
      <c r="E76" s="24" t="s">
        <v>214</v>
      </c>
      <c r="F76" s="9" t="s">
        <v>154</v>
      </c>
      <c r="G76" s="14" t="s">
        <v>224</v>
      </c>
      <c r="H76" s="9">
        <v>2018</v>
      </c>
      <c r="I76" s="22">
        <v>35283</v>
      </c>
      <c r="J76" s="22">
        <v>0</v>
      </c>
      <c r="K76" s="9" t="s">
        <v>138</v>
      </c>
      <c r="L76" s="8" t="s">
        <v>12</v>
      </c>
      <c r="M76" s="9" t="s">
        <v>24</v>
      </c>
      <c r="N76" s="79"/>
      <c r="O76" s="79"/>
      <c r="P76" s="79"/>
      <c r="Q76" s="71">
        <f t="shared" si="1"/>
        <v>0</v>
      </c>
    </row>
    <row r="77" spans="1:17" s="12" customFormat="1" ht="15.1" customHeight="1" x14ac:dyDescent="0.3">
      <c r="A77" s="6"/>
      <c r="B77" s="9">
        <v>426</v>
      </c>
      <c r="C77" s="8" t="s">
        <v>18</v>
      </c>
      <c r="D77" s="23" t="s">
        <v>225</v>
      </c>
      <c r="E77" s="24" t="s">
        <v>214</v>
      </c>
      <c r="F77" s="9" t="s">
        <v>154</v>
      </c>
      <c r="G77" s="14" t="s">
        <v>226</v>
      </c>
      <c r="H77" s="9">
        <v>2018</v>
      </c>
      <c r="I77" s="22">
        <v>35283</v>
      </c>
      <c r="J77" s="22">
        <v>0</v>
      </c>
      <c r="K77" s="9" t="s">
        <v>138</v>
      </c>
      <c r="L77" s="8" t="s">
        <v>12</v>
      </c>
      <c r="M77" s="9" t="s">
        <v>24</v>
      </c>
      <c r="N77" s="79"/>
      <c r="O77" s="79"/>
      <c r="P77" s="79"/>
      <c r="Q77" s="71">
        <f t="shared" si="1"/>
        <v>0</v>
      </c>
    </row>
    <row r="78" spans="1:17" s="12" customFormat="1" ht="15.1" customHeight="1" x14ac:dyDescent="0.3">
      <c r="A78" s="6"/>
      <c r="B78" s="20">
        <v>429</v>
      </c>
      <c r="C78" s="8" t="s">
        <v>18</v>
      </c>
      <c r="D78" s="23" t="s">
        <v>227</v>
      </c>
      <c r="E78" s="25" t="s">
        <v>228</v>
      </c>
      <c r="F78" s="9" t="s">
        <v>154</v>
      </c>
      <c r="G78" s="14" t="s">
        <v>229</v>
      </c>
      <c r="H78" s="9">
        <v>2019</v>
      </c>
      <c r="I78" s="22">
        <v>25383</v>
      </c>
      <c r="J78" s="22">
        <v>0</v>
      </c>
      <c r="K78" s="9" t="s">
        <v>138</v>
      </c>
      <c r="L78" s="8" t="s">
        <v>12</v>
      </c>
      <c r="M78" s="9" t="s">
        <v>24</v>
      </c>
      <c r="N78" s="79"/>
      <c r="O78" s="79"/>
      <c r="P78" s="79"/>
      <c r="Q78" s="71">
        <f t="shared" si="1"/>
        <v>0</v>
      </c>
    </row>
    <row r="79" spans="1:17" s="12" customFormat="1" ht="15.1" customHeight="1" x14ac:dyDescent="0.3">
      <c r="A79" s="6"/>
      <c r="B79" s="20">
        <v>427</v>
      </c>
      <c r="C79" s="8" t="s">
        <v>230</v>
      </c>
      <c r="D79" s="20" t="s">
        <v>231</v>
      </c>
      <c r="E79" s="25" t="s">
        <v>217</v>
      </c>
      <c r="F79" s="9" t="s">
        <v>232</v>
      </c>
      <c r="G79" s="14" t="s">
        <v>233</v>
      </c>
      <c r="H79" s="9">
        <v>2019</v>
      </c>
      <c r="I79" s="22">
        <v>25383</v>
      </c>
      <c r="J79" s="22">
        <v>0</v>
      </c>
      <c r="K79" s="9" t="s">
        <v>138</v>
      </c>
      <c r="L79" s="8" t="s">
        <v>12</v>
      </c>
      <c r="M79" s="9" t="s">
        <v>24</v>
      </c>
      <c r="N79" s="79"/>
      <c r="O79" s="79"/>
      <c r="P79" s="79"/>
      <c r="Q79" s="71">
        <f t="shared" si="1"/>
        <v>0</v>
      </c>
    </row>
    <row r="80" spans="1:17" s="12" customFormat="1" ht="15.1" customHeight="1" x14ac:dyDescent="0.3">
      <c r="A80" s="6"/>
      <c r="B80" s="20">
        <v>428</v>
      </c>
      <c r="C80" s="8" t="s">
        <v>230</v>
      </c>
      <c r="D80" s="20" t="s">
        <v>234</v>
      </c>
      <c r="E80" s="25" t="s">
        <v>217</v>
      </c>
      <c r="F80" s="9" t="s">
        <v>232</v>
      </c>
      <c r="G80" s="14" t="s">
        <v>229</v>
      </c>
      <c r="H80" s="9">
        <v>2019</v>
      </c>
      <c r="I80" s="22">
        <v>40949</v>
      </c>
      <c r="J80" s="22">
        <v>0</v>
      </c>
      <c r="K80" s="9" t="s">
        <v>138</v>
      </c>
      <c r="L80" s="8" t="s">
        <v>12</v>
      </c>
      <c r="M80" s="9" t="s">
        <v>24</v>
      </c>
      <c r="N80" s="79"/>
      <c r="O80" s="79"/>
      <c r="P80" s="79"/>
      <c r="Q80" s="71">
        <f t="shared" si="1"/>
        <v>0</v>
      </c>
    </row>
    <row r="81" spans="1:17" s="12" customFormat="1" ht="15.1" customHeight="1" x14ac:dyDescent="0.3">
      <c r="A81" s="6"/>
      <c r="B81" s="9">
        <v>441</v>
      </c>
      <c r="C81" s="8" t="s">
        <v>18</v>
      </c>
      <c r="D81" s="20" t="s">
        <v>235</v>
      </c>
      <c r="E81" s="25" t="s">
        <v>236</v>
      </c>
      <c r="F81" s="9" t="s">
        <v>154</v>
      </c>
      <c r="G81" s="14" t="s">
        <v>237</v>
      </c>
      <c r="H81" s="9">
        <v>2019</v>
      </c>
      <c r="I81" s="22">
        <v>34870</v>
      </c>
      <c r="J81" s="22">
        <v>0</v>
      </c>
      <c r="K81" s="9" t="s">
        <v>138</v>
      </c>
      <c r="L81" s="8" t="s">
        <v>12</v>
      </c>
      <c r="M81" s="9" t="s">
        <v>24</v>
      </c>
      <c r="N81" s="79"/>
      <c r="O81" s="79"/>
      <c r="P81" s="79"/>
      <c r="Q81" s="71">
        <f t="shared" si="1"/>
        <v>0</v>
      </c>
    </row>
    <row r="82" spans="1:17" s="12" customFormat="1" ht="15.1" customHeight="1" x14ac:dyDescent="0.3">
      <c r="A82" s="6"/>
      <c r="B82" s="9">
        <v>442</v>
      </c>
      <c r="C82" s="8" t="s">
        <v>18</v>
      </c>
      <c r="D82" s="20" t="s">
        <v>238</v>
      </c>
      <c r="E82" s="25" t="s">
        <v>236</v>
      </c>
      <c r="F82" s="9" t="s">
        <v>154</v>
      </c>
      <c r="G82" s="14" t="s">
        <v>239</v>
      </c>
      <c r="H82" s="9">
        <v>2019</v>
      </c>
      <c r="I82" s="22">
        <v>34870</v>
      </c>
      <c r="J82" s="22">
        <v>0</v>
      </c>
      <c r="K82" s="9" t="s">
        <v>138</v>
      </c>
      <c r="L82" s="8" t="s">
        <v>12</v>
      </c>
      <c r="M82" s="9" t="s">
        <v>24</v>
      </c>
      <c r="N82" s="79"/>
      <c r="O82" s="79"/>
      <c r="P82" s="79"/>
      <c r="Q82" s="71">
        <f t="shared" si="1"/>
        <v>0</v>
      </c>
    </row>
    <row r="83" spans="1:17" s="12" customFormat="1" ht="15.1" customHeight="1" x14ac:dyDescent="0.3">
      <c r="A83" s="6"/>
      <c r="B83" s="9">
        <v>463</v>
      </c>
      <c r="C83" s="8" t="s">
        <v>18</v>
      </c>
      <c r="D83" s="9" t="s">
        <v>240</v>
      </c>
      <c r="E83" s="8" t="s">
        <v>241</v>
      </c>
      <c r="F83" s="9" t="s">
        <v>154</v>
      </c>
      <c r="G83" s="14" t="s">
        <v>242</v>
      </c>
      <c r="H83" s="9">
        <v>2020</v>
      </c>
      <c r="I83" s="22">
        <v>62451</v>
      </c>
      <c r="J83" s="22">
        <v>0</v>
      </c>
      <c r="K83" s="9" t="s">
        <v>138</v>
      </c>
      <c r="L83" s="8" t="s">
        <v>12</v>
      </c>
      <c r="M83" s="9" t="s">
        <v>24</v>
      </c>
      <c r="N83" s="79"/>
      <c r="O83" s="79"/>
      <c r="P83" s="79"/>
      <c r="Q83" s="71">
        <f t="shared" si="1"/>
        <v>0</v>
      </c>
    </row>
    <row r="84" spans="1:17" s="12" customFormat="1" ht="15.1" customHeight="1" x14ac:dyDescent="0.35">
      <c r="A84" s="6"/>
      <c r="B84" s="9">
        <v>464</v>
      </c>
      <c r="C84" s="8" t="s">
        <v>144</v>
      </c>
      <c r="D84" s="9" t="s">
        <v>243</v>
      </c>
      <c r="E84" s="8" t="s">
        <v>244</v>
      </c>
      <c r="F84" s="9"/>
      <c r="G84" s="14" t="s">
        <v>245</v>
      </c>
      <c r="H84" s="9">
        <v>2021</v>
      </c>
      <c r="I84" s="22">
        <v>38484</v>
      </c>
      <c r="J84" s="22">
        <v>0</v>
      </c>
      <c r="K84" s="9" t="s">
        <v>138</v>
      </c>
      <c r="L84" s="8" t="s">
        <v>12</v>
      </c>
      <c r="M84" s="9" t="s">
        <v>24</v>
      </c>
      <c r="N84" s="79"/>
      <c r="O84" s="80"/>
      <c r="P84" s="79"/>
      <c r="Q84" s="71">
        <f t="shared" si="1"/>
        <v>0</v>
      </c>
    </row>
    <row r="85" spans="1:17" s="12" customFormat="1" ht="15.1" customHeight="1" x14ac:dyDescent="0.35">
      <c r="A85" s="7">
        <v>37</v>
      </c>
      <c r="B85" s="9"/>
      <c r="C85" s="8"/>
      <c r="D85" s="9"/>
      <c r="E85" s="8"/>
      <c r="F85" s="9"/>
      <c r="G85" s="14"/>
      <c r="H85" s="9"/>
      <c r="I85" s="21">
        <f>SUM(I48:I84)</f>
        <v>1088161</v>
      </c>
      <c r="J85" s="22"/>
      <c r="K85" s="9"/>
      <c r="L85" s="8"/>
      <c r="M85" s="9"/>
      <c r="N85" s="71"/>
      <c r="O85" s="72"/>
      <c r="P85" s="71"/>
      <c r="Q85" s="71"/>
    </row>
    <row r="86" spans="1:17" s="12" customFormat="1" ht="15.1" customHeight="1" x14ac:dyDescent="0.3">
      <c r="A86" s="6"/>
      <c r="B86" s="9">
        <v>159</v>
      </c>
      <c r="C86" s="8" t="s">
        <v>18</v>
      </c>
      <c r="D86" s="9" t="s">
        <v>246</v>
      </c>
      <c r="E86" s="8" t="s">
        <v>247</v>
      </c>
      <c r="F86" s="9" t="s">
        <v>154</v>
      </c>
      <c r="G86" s="14" t="s">
        <v>248</v>
      </c>
      <c r="H86" s="9">
        <v>2009</v>
      </c>
      <c r="I86" s="22">
        <v>13072</v>
      </c>
      <c r="J86" s="22">
        <v>8861</v>
      </c>
      <c r="K86" s="9" t="s">
        <v>249</v>
      </c>
      <c r="L86" s="8" t="s">
        <v>139</v>
      </c>
      <c r="M86" s="9" t="s">
        <v>24</v>
      </c>
      <c r="N86" s="79"/>
      <c r="O86" s="79"/>
      <c r="P86" s="79"/>
      <c r="Q86" s="71">
        <f>N86+O86+P86</f>
        <v>0</v>
      </c>
    </row>
    <row r="87" spans="1:17" s="12" customFormat="1" ht="15.1" customHeight="1" x14ac:dyDescent="0.3">
      <c r="A87" s="6"/>
      <c r="B87" s="9">
        <v>162</v>
      </c>
      <c r="C87" s="8" t="s">
        <v>148</v>
      </c>
      <c r="D87" s="9" t="s">
        <v>250</v>
      </c>
      <c r="E87" s="8" t="s">
        <v>189</v>
      </c>
      <c r="F87" s="9"/>
      <c r="G87" s="14" t="s">
        <v>251</v>
      </c>
      <c r="H87" s="9">
        <v>2010</v>
      </c>
      <c r="I87" s="22">
        <v>16851</v>
      </c>
      <c r="J87" s="22">
        <v>11160</v>
      </c>
      <c r="K87" s="9" t="s">
        <v>249</v>
      </c>
      <c r="L87" s="8" t="s">
        <v>139</v>
      </c>
      <c r="M87" s="9" t="s">
        <v>24</v>
      </c>
      <c r="N87" s="79"/>
      <c r="O87" s="79"/>
      <c r="P87" s="79"/>
      <c r="Q87" s="71">
        <f t="shared" ref="Q87:Q119" si="2">N87+O87+P87</f>
        <v>0</v>
      </c>
    </row>
    <row r="88" spans="1:17" s="12" customFormat="1" ht="15.1" customHeight="1" x14ac:dyDescent="0.3">
      <c r="A88" s="6"/>
      <c r="B88" s="9">
        <v>394</v>
      </c>
      <c r="C88" s="8" t="s">
        <v>134</v>
      </c>
      <c r="D88" s="9" t="s">
        <v>252</v>
      </c>
      <c r="E88" s="8" t="s">
        <v>253</v>
      </c>
      <c r="F88" s="9"/>
      <c r="G88" s="14" t="s">
        <v>254</v>
      </c>
      <c r="H88" s="9">
        <v>2014</v>
      </c>
      <c r="I88" s="22">
        <v>16145</v>
      </c>
      <c r="J88" s="22">
        <v>8036</v>
      </c>
      <c r="K88" s="9" t="s">
        <v>249</v>
      </c>
      <c r="L88" s="8" t="s">
        <v>139</v>
      </c>
      <c r="M88" s="9" t="s">
        <v>24</v>
      </c>
      <c r="N88" s="79"/>
      <c r="O88" s="79"/>
      <c r="P88" s="79"/>
      <c r="Q88" s="71">
        <f t="shared" si="2"/>
        <v>0</v>
      </c>
    </row>
    <row r="89" spans="1:17" s="12" customFormat="1" ht="15.1" customHeight="1" x14ac:dyDescent="0.3">
      <c r="A89" s="6"/>
      <c r="B89" s="9">
        <v>395</v>
      </c>
      <c r="C89" s="8" t="s">
        <v>134</v>
      </c>
      <c r="D89" s="9" t="s">
        <v>255</v>
      </c>
      <c r="E89" s="8" t="s">
        <v>253</v>
      </c>
      <c r="F89" s="9"/>
      <c r="G89" s="14" t="s">
        <v>256</v>
      </c>
      <c r="H89" s="9">
        <v>2014</v>
      </c>
      <c r="I89" s="22">
        <v>16145</v>
      </c>
      <c r="J89" s="22">
        <v>8036</v>
      </c>
      <c r="K89" s="9" t="s">
        <v>249</v>
      </c>
      <c r="L89" s="8" t="s">
        <v>139</v>
      </c>
      <c r="M89" s="9" t="s">
        <v>24</v>
      </c>
      <c r="N89" s="79"/>
      <c r="O89" s="79"/>
      <c r="P89" s="79"/>
      <c r="Q89" s="71">
        <f t="shared" si="2"/>
        <v>0</v>
      </c>
    </row>
    <row r="90" spans="1:17" s="12" customFormat="1" ht="15.1" customHeight="1" x14ac:dyDescent="0.3">
      <c r="A90" s="6"/>
      <c r="B90" s="9">
        <v>396</v>
      </c>
      <c r="C90" s="8" t="s">
        <v>134</v>
      </c>
      <c r="D90" s="9" t="s">
        <v>257</v>
      </c>
      <c r="E90" s="8" t="s">
        <v>253</v>
      </c>
      <c r="F90" s="9"/>
      <c r="G90" s="14" t="s">
        <v>258</v>
      </c>
      <c r="H90" s="9">
        <v>2014</v>
      </c>
      <c r="I90" s="22">
        <v>16145</v>
      </c>
      <c r="J90" s="22">
        <v>8036</v>
      </c>
      <c r="K90" s="9" t="s">
        <v>249</v>
      </c>
      <c r="L90" s="8" t="s">
        <v>139</v>
      </c>
      <c r="M90" s="9" t="s">
        <v>24</v>
      </c>
      <c r="N90" s="79"/>
      <c r="O90" s="79"/>
      <c r="P90" s="79"/>
      <c r="Q90" s="71">
        <f t="shared" si="2"/>
        <v>0</v>
      </c>
    </row>
    <row r="91" spans="1:17" s="12" customFormat="1" ht="15.1" customHeight="1" x14ac:dyDescent="0.3">
      <c r="A91" s="6"/>
      <c r="B91" s="9">
        <v>397</v>
      </c>
      <c r="C91" s="8" t="s">
        <v>134</v>
      </c>
      <c r="D91" s="9" t="s">
        <v>259</v>
      </c>
      <c r="E91" s="8" t="s">
        <v>253</v>
      </c>
      <c r="F91" s="9"/>
      <c r="G91" s="14" t="s">
        <v>260</v>
      </c>
      <c r="H91" s="9">
        <v>2014</v>
      </c>
      <c r="I91" s="22">
        <v>16145</v>
      </c>
      <c r="J91" s="22">
        <v>8036</v>
      </c>
      <c r="K91" s="9" t="s">
        <v>249</v>
      </c>
      <c r="L91" s="8" t="s">
        <v>139</v>
      </c>
      <c r="M91" s="9" t="s">
        <v>24</v>
      </c>
      <c r="N91" s="79"/>
      <c r="O91" s="79"/>
      <c r="P91" s="79"/>
      <c r="Q91" s="71">
        <f t="shared" si="2"/>
        <v>0</v>
      </c>
    </row>
    <row r="92" spans="1:17" s="12" customFormat="1" ht="15.1" customHeight="1" x14ac:dyDescent="0.3">
      <c r="A92" s="6"/>
      <c r="B92" s="9">
        <v>398</v>
      </c>
      <c r="C92" s="8" t="s">
        <v>261</v>
      </c>
      <c r="D92" s="9" t="s">
        <v>262</v>
      </c>
      <c r="E92" s="8" t="s">
        <v>263</v>
      </c>
      <c r="F92" s="9"/>
      <c r="G92" s="14" t="s">
        <v>264</v>
      </c>
      <c r="H92" s="9">
        <v>2014</v>
      </c>
      <c r="I92" s="22">
        <v>20994</v>
      </c>
      <c r="J92" s="22">
        <v>12065</v>
      </c>
      <c r="K92" s="9" t="s">
        <v>249</v>
      </c>
      <c r="L92" s="8" t="s">
        <v>139</v>
      </c>
      <c r="M92" s="9" t="s">
        <v>24</v>
      </c>
      <c r="N92" s="79"/>
      <c r="O92" s="79"/>
      <c r="P92" s="79"/>
      <c r="Q92" s="71">
        <f t="shared" si="2"/>
        <v>0</v>
      </c>
    </row>
    <row r="93" spans="1:17" s="12" customFormat="1" ht="15.1" customHeight="1" x14ac:dyDescent="0.3">
      <c r="A93" s="6"/>
      <c r="B93" s="9">
        <v>400</v>
      </c>
      <c r="C93" s="8" t="s">
        <v>140</v>
      </c>
      <c r="D93" s="9" t="s">
        <v>265</v>
      </c>
      <c r="E93" s="8" t="s">
        <v>266</v>
      </c>
      <c r="F93" s="9"/>
      <c r="G93" s="14" t="s">
        <v>267</v>
      </c>
      <c r="H93" s="9">
        <v>2012</v>
      </c>
      <c r="I93" s="22">
        <v>12870</v>
      </c>
      <c r="J93" s="22">
        <v>9602</v>
      </c>
      <c r="K93" s="9" t="s">
        <v>249</v>
      </c>
      <c r="L93" s="8" t="s">
        <v>139</v>
      </c>
      <c r="M93" s="9" t="s">
        <v>24</v>
      </c>
      <c r="N93" s="79"/>
      <c r="O93" s="79"/>
      <c r="P93" s="79"/>
      <c r="Q93" s="71">
        <f t="shared" si="2"/>
        <v>0</v>
      </c>
    </row>
    <row r="94" spans="1:17" s="12" customFormat="1" ht="15.1" customHeight="1" x14ac:dyDescent="0.3">
      <c r="A94" s="6"/>
      <c r="B94" s="9">
        <v>403</v>
      </c>
      <c r="C94" s="8" t="s">
        <v>268</v>
      </c>
      <c r="D94" s="9" t="s">
        <v>269</v>
      </c>
      <c r="E94" s="8" t="s">
        <v>270</v>
      </c>
      <c r="F94" s="9"/>
      <c r="G94" s="14" t="s">
        <v>271</v>
      </c>
      <c r="H94" s="9">
        <v>2015</v>
      </c>
      <c r="I94" s="22">
        <v>9740</v>
      </c>
      <c r="J94" s="22">
        <v>6943</v>
      </c>
      <c r="K94" s="9" t="s">
        <v>249</v>
      </c>
      <c r="L94" s="8" t="s">
        <v>139</v>
      </c>
      <c r="M94" s="9" t="s">
        <v>24</v>
      </c>
      <c r="N94" s="79"/>
      <c r="O94" s="79"/>
      <c r="P94" s="79"/>
      <c r="Q94" s="71">
        <f t="shared" si="2"/>
        <v>0</v>
      </c>
    </row>
    <row r="95" spans="1:17" s="12" customFormat="1" ht="15.1" customHeight="1" x14ac:dyDescent="0.3">
      <c r="A95" s="6"/>
      <c r="B95" s="9">
        <v>405</v>
      </c>
      <c r="C95" s="8" t="s">
        <v>134</v>
      </c>
      <c r="D95" s="9" t="s">
        <v>272</v>
      </c>
      <c r="E95" s="8" t="s">
        <v>273</v>
      </c>
      <c r="F95" s="9"/>
      <c r="G95" s="14" t="s">
        <v>274</v>
      </c>
      <c r="H95" s="9">
        <v>2015</v>
      </c>
      <c r="I95" s="22">
        <v>20839</v>
      </c>
      <c r="J95" s="22">
        <v>15963</v>
      </c>
      <c r="K95" s="9" t="s">
        <v>249</v>
      </c>
      <c r="L95" s="8" t="s">
        <v>139</v>
      </c>
      <c r="M95" s="9" t="s">
        <v>24</v>
      </c>
      <c r="N95" s="79"/>
      <c r="O95" s="79"/>
      <c r="P95" s="79"/>
      <c r="Q95" s="71">
        <f t="shared" si="2"/>
        <v>0</v>
      </c>
    </row>
    <row r="96" spans="1:17" s="12" customFormat="1" ht="15.1" customHeight="1" x14ac:dyDescent="0.3">
      <c r="A96" s="6"/>
      <c r="B96" s="9">
        <v>406</v>
      </c>
      <c r="C96" s="8" t="s">
        <v>134</v>
      </c>
      <c r="D96" s="9" t="s">
        <v>275</v>
      </c>
      <c r="E96" s="8" t="s">
        <v>276</v>
      </c>
      <c r="F96" s="9"/>
      <c r="G96" s="14" t="s">
        <v>277</v>
      </c>
      <c r="H96" s="9">
        <v>2016</v>
      </c>
      <c r="I96" s="22">
        <v>15972</v>
      </c>
      <c r="J96" s="22">
        <v>13515</v>
      </c>
      <c r="K96" s="9" t="s">
        <v>249</v>
      </c>
      <c r="L96" s="8" t="s">
        <v>139</v>
      </c>
      <c r="M96" s="9" t="s">
        <v>24</v>
      </c>
      <c r="N96" s="79"/>
      <c r="O96" s="79"/>
      <c r="P96" s="79"/>
      <c r="Q96" s="71">
        <f t="shared" si="2"/>
        <v>0</v>
      </c>
    </row>
    <row r="97" spans="1:17" s="12" customFormat="1" ht="15.1" customHeight="1" x14ac:dyDescent="0.3">
      <c r="A97" s="6"/>
      <c r="B97" s="9">
        <v>407</v>
      </c>
      <c r="C97" s="8" t="s">
        <v>134</v>
      </c>
      <c r="D97" s="9" t="s">
        <v>278</v>
      </c>
      <c r="E97" s="8" t="s">
        <v>276</v>
      </c>
      <c r="F97" s="9"/>
      <c r="G97" s="14" t="s">
        <v>279</v>
      </c>
      <c r="H97" s="9">
        <v>2016</v>
      </c>
      <c r="I97" s="22">
        <v>15972</v>
      </c>
      <c r="J97" s="22">
        <v>13515</v>
      </c>
      <c r="K97" s="9" t="s">
        <v>249</v>
      </c>
      <c r="L97" s="8" t="s">
        <v>139</v>
      </c>
      <c r="M97" s="9" t="s">
        <v>24</v>
      </c>
      <c r="N97" s="79"/>
      <c r="O97" s="79"/>
      <c r="P97" s="79"/>
      <c r="Q97" s="71">
        <f t="shared" si="2"/>
        <v>0</v>
      </c>
    </row>
    <row r="98" spans="1:17" s="12" customFormat="1" ht="15.1" customHeight="1" x14ac:dyDescent="0.3">
      <c r="A98" s="6"/>
      <c r="B98" s="9">
        <v>413</v>
      </c>
      <c r="C98" s="8" t="s">
        <v>18</v>
      </c>
      <c r="D98" s="9" t="s">
        <v>280</v>
      </c>
      <c r="E98" s="8" t="s">
        <v>281</v>
      </c>
      <c r="F98" s="9" t="s">
        <v>154</v>
      </c>
      <c r="G98" s="14" t="s">
        <v>282</v>
      </c>
      <c r="H98" s="9">
        <v>2017</v>
      </c>
      <c r="I98" s="22">
        <v>28256</v>
      </c>
      <c r="J98" s="22">
        <v>27965</v>
      </c>
      <c r="K98" s="9" t="s">
        <v>249</v>
      </c>
      <c r="L98" s="8" t="s">
        <v>12</v>
      </c>
      <c r="M98" s="9" t="s">
        <v>24</v>
      </c>
      <c r="N98" s="79"/>
      <c r="O98" s="79"/>
      <c r="P98" s="79"/>
      <c r="Q98" s="71">
        <f t="shared" si="2"/>
        <v>0</v>
      </c>
    </row>
    <row r="99" spans="1:17" s="12" customFormat="1" ht="15.1" customHeight="1" x14ac:dyDescent="0.3">
      <c r="A99" s="6"/>
      <c r="B99" s="26">
        <v>415</v>
      </c>
      <c r="C99" s="8" t="s">
        <v>134</v>
      </c>
      <c r="D99" s="26" t="s">
        <v>283</v>
      </c>
      <c r="E99" s="27" t="s">
        <v>284</v>
      </c>
      <c r="F99" s="9"/>
      <c r="G99" s="14" t="s">
        <v>285</v>
      </c>
      <c r="H99" s="26">
        <v>2018</v>
      </c>
      <c r="I99" s="22">
        <v>16737</v>
      </c>
      <c r="J99" s="22">
        <v>0</v>
      </c>
      <c r="K99" s="9" t="s">
        <v>249</v>
      </c>
      <c r="L99" s="8" t="s">
        <v>12</v>
      </c>
      <c r="M99" s="9" t="s">
        <v>24</v>
      </c>
      <c r="N99" s="79"/>
      <c r="O99" s="79"/>
      <c r="P99" s="79"/>
      <c r="Q99" s="71">
        <f t="shared" si="2"/>
        <v>0</v>
      </c>
    </row>
    <row r="100" spans="1:17" s="12" customFormat="1" ht="15.1" customHeight="1" x14ac:dyDescent="0.3">
      <c r="A100" s="6"/>
      <c r="B100" s="26">
        <v>416</v>
      </c>
      <c r="C100" s="8" t="s">
        <v>134</v>
      </c>
      <c r="D100" s="26" t="s">
        <v>286</v>
      </c>
      <c r="E100" s="27" t="s">
        <v>284</v>
      </c>
      <c r="F100" s="9"/>
      <c r="G100" s="14" t="s">
        <v>287</v>
      </c>
      <c r="H100" s="26">
        <v>2018</v>
      </c>
      <c r="I100" s="22">
        <v>16737</v>
      </c>
      <c r="J100" s="22">
        <v>0</v>
      </c>
      <c r="K100" s="9" t="s">
        <v>249</v>
      </c>
      <c r="L100" s="8" t="s">
        <v>12</v>
      </c>
      <c r="M100" s="9" t="s">
        <v>24</v>
      </c>
      <c r="N100" s="79"/>
      <c r="O100" s="79"/>
      <c r="P100" s="79"/>
      <c r="Q100" s="71">
        <f t="shared" si="2"/>
        <v>0</v>
      </c>
    </row>
    <row r="101" spans="1:17" s="12" customFormat="1" ht="15.1" customHeight="1" x14ac:dyDescent="0.3">
      <c r="A101" s="6"/>
      <c r="B101" s="26">
        <v>417</v>
      </c>
      <c r="C101" s="8" t="s">
        <v>134</v>
      </c>
      <c r="D101" s="26" t="s">
        <v>288</v>
      </c>
      <c r="E101" s="27" t="s">
        <v>284</v>
      </c>
      <c r="F101" s="9"/>
      <c r="G101" s="14" t="s">
        <v>289</v>
      </c>
      <c r="H101" s="26">
        <v>2018</v>
      </c>
      <c r="I101" s="22">
        <v>16985</v>
      </c>
      <c r="J101" s="22">
        <v>0</v>
      </c>
      <c r="K101" s="9" t="s">
        <v>249</v>
      </c>
      <c r="L101" s="8" t="s">
        <v>12</v>
      </c>
      <c r="M101" s="9" t="s">
        <v>24</v>
      </c>
      <c r="N101" s="79"/>
      <c r="O101" s="79"/>
      <c r="P101" s="79"/>
      <c r="Q101" s="71">
        <f t="shared" si="2"/>
        <v>0</v>
      </c>
    </row>
    <row r="102" spans="1:17" s="12" customFormat="1" ht="15.1" customHeight="1" x14ac:dyDescent="0.3">
      <c r="A102" s="6"/>
      <c r="B102" s="9">
        <v>419</v>
      </c>
      <c r="C102" s="8" t="s">
        <v>261</v>
      </c>
      <c r="D102" s="9" t="s">
        <v>290</v>
      </c>
      <c r="E102" s="8" t="s">
        <v>291</v>
      </c>
      <c r="F102" s="9"/>
      <c r="G102" s="14" t="s">
        <v>292</v>
      </c>
      <c r="H102" s="9">
        <v>2018</v>
      </c>
      <c r="I102" s="22">
        <v>64293</v>
      </c>
      <c r="J102" s="22">
        <v>0</v>
      </c>
      <c r="K102" s="9" t="s">
        <v>249</v>
      </c>
      <c r="L102" s="8" t="s">
        <v>12</v>
      </c>
      <c r="M102" s="9" t="s">
        <v>24</v>
      </c>
      <c r="N102" s="79"/>
      <c r="O102" s="79"/>
      <c r="P102" s="79"/>
      <c r="Q102" s="71">
        <f t="shared" si="2"/>
        <v>0</v>
      </c>
    </row>
    <row r="103" spans="1:17" s="12" customFormat="1" ht="15.1" customHeight="1" x14ac:dyDescent="0.3">
      <c r="A103" s="6"/>
      <c r="B103" s="9">
        <v>420</v>
      </c>
      <c r="C103" s="8" t="s">
        <v>261</v>
      </c>
      <c r="D103" s="9" t="s">
        <v>293</v>
      </c>
      <c r="E103" s="8" t="s">
        <v>291</v>
      </c>
      <c r="F103" s="9"/>
      <c r="G103" s="14" t="s">
        <v>294</v>
      </c>
      <c r="H103" s="9">
        <v>2018</v>
      </c>
      <c r="I103" s="22">
        <v>64293</v>
      </c>
      <c r="J103" s="22">
        <v>0</v>
      </c>
      <c r="K103" s="9" t="s">
        <v>249</v>
      </c>
      <c r="L103" s="8" t="s">
        <v>12</v>
      </c>
      <c r="M103" s="9" t="s">
        <v>24</v>
      </c>
      <c r="N103" s="79"/>
      <c r="O103" s="79"/>
      <c r="P103" s="79"/>
      <c r="Q103" s="71">
        <f t="shared" si="2"/>
        <v>0</v>
      </c>
    </row>
    <row r="104" spans="1:17" s="12" customFormat="1" ht="15.1" customHeight="1" x14ac:dyDescent="0.3">
      <c r="A104" s="6"/>
      <c r="B104" s="9">
        <v>421</v>
      </c>
      <c r="C104" s="8" t="s">
        <v>18</v>
      </c>
      <c r="D104" s="9" t="s">
        <v>295</v>
      </c>
      <c r="E104" s="28" t="s">
        <v>296</v>
      </c>
      <c r="F104" s="9" t="s">
        <v>154</v>
      </c>
      <c r="G104" s="14" t="s">
        <v>297</v>
      </c>
      <c r="H104" s="9">
        <v>2018</v>
      </c>
      <c r="I104" s="22">
        <v>29252</v>
      </c>
      <c r="J104" s="22">
        <v>0</v>
      </c>
      <c r="K104" s="9" t="s">
        <v>249</v>
      </c>
      <c r="L104" s="8" t="s">
        <v>12</v>
      </c>
      <c r="M104" s="9" t="s">
        <v>24</v>
      </c>
      <c r="N104" s="79"/>
      <c r="O104" s="79"/>
      <c r="P104" s="79"/>
      <c r="Q104" s="71">
        <f t="shared" si="2"/>
        <v>0</v>
      </c>
    </row>
    <row r="105" spans="1:17" s="12" customFormat="1" ht="15.1" customHeight="1" x14ac:dyDescent="0.3">
      <c r="A105" s="6"/>
      <c r="B105" s="9">
        <v>430</v>
      </c>
      <c r="C105" s="8" t="s">
        <v>261</v>
      </c>
      <c r="D105" s="9" t="s">
        <v>298</v>
      </c>
      <c r="E105" s="8" t="s">
        <v>291</v>
      </c>
      <c r="F105" s="9"/>
      <c r="G105" s="14" t="s">
        <v>299</v>
      </c>
      <c r="H105" s="9">
        <v>2019</v>
      </c>
      <c r="I105" s="22">
        <v>60378</v>
      </c>
      <c r="J105" s="22">
        <v>0</v>
      </c>
      <c r="K105" s="9" t="s">
        <v>249</v>
      </c>
      <c r="L105" s="8" t="s">
        <v>12</v>
      </c>
      <c r="M105" s="9" t="s">
        <v>24</v>
      </c>
      <c r="N105" s="79"/>
      <c r="O105" s="79"/>
      <c r="P105" s="79"/>
      <c r="Q105" s="71">
        <f t="shared" si="2"/>
        <v>0</v>
      </c>
    </row>
    <row r="106" spans="1:17" s="12" customFormat="1" ht="15.1" customHeight="1" x14ac:dyDescent="0.3">
      <c r="A106" s="6"/>
      <c r="B106" s="20">
        <v>431</v>
      </c>
      <c r="C106" s="8" t="s">
        <v>18</v>
      </c>
      <c r="D106" s="20" t="s">
        <v>300</v>
      </c>
      <c r="E106" s="25" t="s">
        <v>296</v>
      </c>
      <c r="F106" s="9" t="s">
        <v>154</v>
      </c>
      <c r="G106" s="14" t="s">
        <v>301</v>
      </c>
      <c r="H106" s="9">
        <v>2018</v>
      </c>
      <c r="I106" s="22">
        <v>29252</v>
      </c>
      <c r="J106" s="22">
        <v>27998</v>
      </c>
      <c r="K106" s="9" t="s">
        <v>249</v>
      </c>
      <c r="L106" s="8" t="s">
        <v>12</v>
      </c>
      <c r="M106" s="9" t="s">
        <v>24</v>
      </c>
      <c r="N106" s="79"/>
      <c r="O106" s="79"/>
      <c r="P106" s="79"/>
      <c r="Q106" s="71">
        <f t="shared" si="2"/>
        <v>0</v>
      </c>
    </row>
    <row r="107" spans="1:17" s="12" customFormat="1" ht="15.1" customHeight="1" x14ac:dyDescent="0.3">
      <c r="A107" s="6"/>
      <c r="B107" s="20">
        <v>432</v>
      </c>
      <c r="C107" s="8" t="s">
        <v>268</v>
      </c>
      <c r="D107" s="20" t="s">
        <v>302</v>
      </c>
      <c r="E107" s="25" t="s">
        <v>303</v>
      </c>
      <c r="F107" s="9"/>
      <c r="G107" s="14" t="s">
        <v>304</v>
      </c>
      <c r="H107" s="9">
        <v>2018</v>
      </c>
      <c r="I107" s="22">
        <v>11039</v>
      </c>
      <c r="J107" s="22">
        <v>9531</v>
      </c>
      <c r="K107" s="9" t="s">
        <v>249</v>
      </c>
      <c r="L107" s="8" t="s">
        <v>12</v>
      </c>
      <c r="M107" s="9" t="s">
        <v>24</v>
      </c>
      <c r="N107" s="79"/>
      <c r="O107" s="79"/>
      <c r="P107" s="79"/>
      <c r="Q107" s="71">
        <f t="shared" si="2"/>
        <v>0</v>
      </c>
    </row>
    <row r="108" spans="1:17" s="12" customFormat="1" ht="15.1" customHeight="1" x14ac:dyDescent="0.3">
      <c r="A108" s="6"/>
      <c r="B108" s="20">
        <v>433</v>
      </c>
      <c r="C108" s="8" t="s">
        <v>18</v>
      </c>
      <c r="D108" s="20" t="s">
        <v>305</v>
      </c>
      <c r="E108" s="25" t="s">
        <v>306</v>
      </c>
      <c r="F108" s="9" t="s">
        <v>154</v>
      </c>
      <c r="G108" s="14" t="s">
        <v>307</v>
      </c>
      <c r="H108" s="9">
        <v>2019</v>
      </c>
      <c r="I108" s="22">
        <v>40588</v>
      </c>
      <c r="J108" s="22">
        <v>0</v>
      </c>
      <c r="K108" s="9" t="s">
        <v>249</v>
      </c>
      <c r="L108" s="8" t="s">
        <v>12</v>
      </c>
      <c r="M108" s="9" t="s">
        <v>24</v>
      </c>
      <c r="N108" s="81"/>
      <c r="O108" s="79"/>
      <c r="P108" s="79"/>
      <c r="Q108" s="71">
        <f t="shared" si="2"/>
        <v>0</v>
      </c>
    </row>
    <row r="109" spans="1:17" s="12" customFormat="1" ht="15.1" customHeight="1" x14ac:dyDescent="0.3">
      <c r="A109" s="6"/>
      <c r="B109" s="9">
        <v>434</v>
      </c>
      <c r="C109" s="8" t="s">
        <v>144</v>
      </c>
      <c r="D109" s="23" t="s">
        <v>308</v>
      </c>
      <c r="E109" s="25" t="s">
        <v>296</v>
      </c>
      <c r="F109" s="9"/>
      <c r="G109" s="14" t="s">
        <v>309</v>
      </c>
      <c r="H109" s="9">
        <v>2019</v>
      </c>
      <c r="I109" s="22">
        <v>29252</v>
      </c>
      <c r="J109" s="22">
        <v>0</v>
      </c>
      <c r="K109" s="9" t="s">
        <v>249</v>
      </c>
      <c r="L109" s="8" t="s">
        <v>12</v>
      </c>
      <c r="M109" s="9" t="s">
        <v>24</v>
      </c>
      <c r="N109" s="79"/>
      <c r="O109" s="79"/>
      <c r="P109" s="79"/>
      <c r="Q109" s="71">
        <f t="shared" si="2"/>
        <v>0</v>
      </c>
    </row>
    <row r="110" spans="1:17" s="12" customFormat="1" ht="15.1" customHeight="1" x14ac:dyDescent="0.3">
      <c r="A110" s="6"/>
      <c r="B110" s="9">
        <v>443</v>
      </c>
      <c r="C110" s="8" t="s">
        <v>148</v>
      </c>
      <c r="D110" s="29" t="s">
        <v>310</v>
      </c>
      <c r="E110" s="30" t="s">
        <v>311</v>
      </c>
      <c r="F110" s="9"/>
      <c r="G110" s="14" t="s">
        <v>312</v>
      </c>
      <c r="H110" s="9">
        <v>2021</v>
      </c>
      <c r="I110" s="22">
        <v>36496</v>
      </c>
      <c r="J110" s="22">
        <v>0</v>
      </c>
      <c r="K110" s="9" t="s">
        <v>249</v>
      </c>
      <c r="L110" s="8" t="s">
        <v>12</v>
      </c>
      <c r="M110" s="9" t="s">
        <v>24</v>
      </c>
      <c r="N110" s="79"/>
      <c r="O110" s="79"/>
      <c r="P110" s="79"/>
      <c r="Q110" s="71">
        <f t="shared" si="2"/>
        <v>0</v>
      </c>
    </row>
    <row r="111" spans="1:17" s="12" customFormat="1" ht="15.1" customHeight="1" x14ac:dyDescent="0.3">
      <c r="A111" s="6"/>
      <c r="B111" s="9">
        <v>444</v>
      </c>
      <c r="C111" s="8" t="s">
        <v>148</v>
      </c>
      <c r="D111" s="29" t="s">
        <v>313</v>
      </c>
      <c r="E111" s="30" t="s">
        <v>311</v>
      </c>
      <c r="F111" s="9"/>
      <c r="G111" s="14" t="s">
        <v>314</v>
      </c>
      <c r="H111" s="9">
        <v>2021</v>
      </c>
      <c r="I111" s="22">
        <v>36496</v>
      </c>
      <c r="J111" s="22">
        <v>0</v>
      </c>
      <c r="K111" s="9" t="s">
        <v>249</v>
      </c>
      <c r="L111" s="8" t="s">
        <v>12</v>
      </c>
      <c r="M111" s="9" t="s">
        <v>24</v>
      </c>
      <c r="N111" s="79"/>
      <c r="O111" s="79"/>
      <c r="P111" s="79"/>
      <c r="Q111" s="71">
        <f t="shared" si="2"/>
        <v>0</v>
      </c>
    </row>
    <row r="112" spans="1:17" s="12" customFormat="1" ht="15.1" customHeight="1" x14ac:dyDescent="0.3">
      <c r="A112" s="6"/>
      <c r="B112" s="9">
        <v>445</v>
      </c>
      <c r="C112" s="8" t="s">
        <v>148</v>
      </c>
      <c r="D112" s="29" t="s">
        <v>315</v>
      </c>
      <c r="E112" s="30" t="s">
        <v>311</v>
      </c>
      <c r="F112" s="9"/>
      <c r="G112" s="14" t="s">
        <v>316</v>
      </c>
      <c r="H112" s="9">
        <v>2021</v>
      </c>
      <c r="I112" s="22">
        <v>36496</v>
      </c>
      <c r="J112" s="22">
        <v>0</v>
      </c>
      <c r="K112" s="9" t="s">
        <v>249</v>
      </c>
      <c r="L112" s="8" t="s">
        <v>12</v>
      </c>
      <c r="M112" s="9" t="s">
        <v>24</v>
      </c>
      <c r="N112" s="79"/>
      <c r="O112" s="79"/>
      <c r="P112" s="79"/>
      <c r="Q112" s="71">
        <f t="shared" si="2"/>
        <v>0</v>
      </c>
    </row>
    <row r="113" spans="1:17" s="12" customFormat="1" ht="15.1" customHeight="1" x14ac:dyDescent="0.3">
      <c r="A113" s="6"/>
      <c r="B113" s="9">
        <v>446</v>
      </c>
      <c r="C113" s="8" t="s">
        <v>148</v>
      </c>
      <c r="D113" s="29" t="s">
        <v>317</v>
      </c>
      <c r="E113" s="30" t="s">
        <v>311</v>
      </c>
      <c r="F113" s="9"/>
      <c r="G113" s="14" t="s">
        <v>318</v>
      </c>
      <c r="H113" s="9">
        <v>2021</v>
      </c>
      <c r="I113" s="22">
        <v>36496</v>
      </c>
      <c r="J113" s="22">
        <v>0</v>
      </c>
      <c r="K113" s="9" t="s">
        <v>249</v>
      </c>
      <c r="L113" s="8" t="s">
        <v>12</v>
      </c>
      <c r="M113" s="9" t="s">
        <v>24</v>
      </c>
      <c r="N113" s="79"/>
      <c r="O113" s="79"/>
      <c r="P113" s="79"/>
      <c r="Q113" s="71">
        <f t="shared" si="2"/>
        <v>0</v>
      </c>
    </row>
    <row r="114" spans="1:17" s="12" customFormat="1" ht="15.1" customHeight="1" x14ac:dyDescent="0.3">
      <c r="A114" s="6"/>
      <c r="B114" s="9">
        <v>447</v>
      </c>
      <c r="C114" s="8" t="s">
        <v>148</v>
      </c>
      <c r="D114" s="29" t="s">
        <v>319</v>
      </c>
      <c r="E114" s="30" t="s">
        <v>311</v>
      </c>
      <c r="F114" s="9"/>
      <c r="G114" s="14" t="s">
        <v>320</v>
      </c>
      <c r="H114" s="9">
        <v>2021</v>
      </c>
      <c r="I114" s="22">
        <v>36496</v>
      </c>
      <c r="J114" s="22">
        <v>0</v>
      </c>
      <c r="K114" s="9" t="s">
        <v>249</v>
      </c>
      <c r="L114" s="8" t="s">
        <v>12</v>
      </c>
      <c r="M114" s="9" t="s">
        <v>24</v>
      </c>
      <c r="N114" s="79"/>
      <c r="O114" s="79"/>
      <c r="P114" s="79"/>
      <c r="Q114" s="71">
        <f t="shared" si="2"/>
        <v>0</v>
      </c>
    </row>
    <row r="115" spans="1:17" s="12" customFormat="1" ht="15.1" customHeight="1" x14ac:dyDescent="0.3">
      <c r="A115" s="6"/>
      <c r="B115" s="9">
        <v>448</v>
      </c>
      <c r="C115" s="8" t="s">
        <v>148</v>
      </c>
      <c r="D115" s="29" t="s">
        <v>321</v>
      </c>
      <c r="E115" s="30" t="s">
        <v>311</v>
      </c>
      <c r="F115" s="9"/>
      <c r="G115" s="14" t="s">
        <v>322</v>
      </c>
      <c r="H115" s="9">
        <v>2021</v>
      </c>
      <c r="I115" s="22">
        <v>36496</v>
      </c>
      <c r="J115" s="22">
        <v>0</v>
      </c>
      <c r="K115" s="9" t="s">
        <v>249</v>
      </c>
      <c r="L115" s="8" t="s">
        <v>12</v>
      </c>
      <c r="M115" s="9" t="s">
        <v>24</v>
      </c>
      <c r="N115" s="79"/>
      <c r="O115" s="79"/>
      <c r="P115" s="79"/>
      <c r="Q115" s="71">
        <f t="shared" si="2"/>
        <v>0</v>
      </c>
    </row>
    <row r="116" spans="1:17" s="12" customFormat="1" ht="15.1" customHeight="1" x14ac:dyDescent="0.3">
      <c r="A116" s="6"/>
      <c r="B116" s="9">
        <v>449</v>
      </c>
      <c r="C116" s="8" t="s">
        <v>148</v>
      </c>
      <c r="D116" s="29" t="s">
        <v>323</v>
      </c>
      <c r="E116" s="30" t="s">
        <v>311</v>
      </c>
      <c r="F116" s="9"/>
      <c r="G116" s="14" t="s">
        <v>324</v>
      </c>
      <c r="H116" s="9">
        <v>2021</v>
      </c>
      <c r="I116" s="22">
        <v>36496</v>
      </c>
      <c r="J116" s="22">
        <v>0</v>
      </c>
      <c r="K116" s="9" t="s">
        <v>249</v>
      </c>
      <c r="L116" s="8" t="s">
        <v>12</v>
      </c>
      <c r="M116" s="9" t="s">
        <v>24</v>
      </c>
      <c r="N116" s="79"/>
      <c r="O116" s="79"/>
      <c r="P116" s="79"/>
      <c r="Q116" s="71">
        <f t="shared" si="2"/>
        <v>0</v>
      </c>
    </row>
    <row r="117" spans="1:17" s="12" customFormat="1" ht="15.1" customHeight="1" x14ac:dyDescent="0.3">
      <c r="A117" s="6"/>
      <c r="B117" s="9">
        <v>450</v>
      </c>
      <c r="C117" s="8" t="s">
        <v>148</v>
      </c>
      <c r="D117" s="29" t="s">
        <v>325</v>
      </c>
      <c r="E117" s="30" t="s">
        <v>311</v>
      </c>
      <c r="F117" s="9"/>
      <c r="G117" s="14" t="s">
        <v>326</v>
      </c>
      <c r="H117" s="9">
        <v>2021</v>
      </c>
      <c r="I117" s="22">
        <v>36496</v>
      </c>
      <c r="J117" s="22">
        <v>0</v>
      </c>
      <c r="K117" s="9" t="s">
        <v>249</v>
      </c>
      <c r="L117" s="8" t="s">
        <v>12</v>
      </c>
      <c r="M117" s="9" t="s">
        <v>24</v>
      </c>
      <c r="N117" s="79"/>
      <c r="O117" s="79"/>
      <c r="P117" s="79"/>
      <c r="Q117" s="71">
        <f t="shared" si="2"/>
        <v>0</v>
      </c>
    </row>
    <row r="118" spans="1:17" s="12" customFormat="1" ht="15.1" customHeight="1" x14ac:dyDescent="0.3">
      <c r="A118" s="6"/>
      <c r="B118" s="9">
        <v>451</v>
      </c>
      <c r="C118" s="8" t="s">
        <v>148</v>
      </c>
      <c r="D118" s="29" t="s">
        <v>327</v>
      </c>
      <c r="E118" s="30" t="s">
        <v>311</v>
      </c>
      <c r="F118" s="9"/>
      <c r="G118" s="14" t="s">
        <v>328</v>
      </c>
      <c r="H118" s="9">
        <v>2021</v>
      </c>
      <c r="I118" s="22">
        <v>36496</v>
      </c>
      <c r="J118" s="22">
        <v>0</v>
      </c>
      <c r="K118" s="9" t="s">
        <v>249</v>
      </c>
      <c r="L118" s="8" t="s">
        <v>12</v>
      </c>
      <c r="M118" s="9" t="s">
        <v>24</v>
      </c>
      <c r="N118" s="79"/>
      <c r="O118" s="79"/>
      <c r="P118" s="79"/>
      <c r="Q118" s="71">
        <f t="shared" si="2"/>
        <v>0</v>
      </c>
    </row>
    <row r="119" spans="1:17" s="12" customFormat="1" ht="15.1" customHeight="1" x14ac:dyDescent="0.3">
      <c r="A119" s="6"/>
      <c r="B119" s="9">
        <v>452</v>
      </c>
      <c r="C119" s="8" t="s">
        <v>148</v>
      </c>
      <c r="D119" s="29" t="s">
        <v>329</v>
      </c>
      <c r="E119" s="30" t="s">
        <v>311</v>
      </c>
      <c r="F119" s="9"/>
      <c r="G119" s="14" t="s">
        <v>330</v>
      </c>
      <c r="H119" s="9">
        <v>2021</v>
      </c>
      <c r="I119" s="22">
        <v>36496</v>
      </c>
      <c r="J119" s="22">
        <v>0</v>
      </c>
      <c r="K119" s="9" t="s">
        <v>249</v>
      </c>
      <c r="L119" s="8" t="s">
        <v>12</v>
      </c>
      <c r="M119" s="9" t="s">
        <v>24</v>
      </c>
      <c r="N119" s="79"/>
      <c r="O119" s="79"/>
      <c r="P119" s="79"/>
      <c r="Q119" s="71">
        <f t="shared" si="2"/>
        <v>0</v>
      </c>
    </row>
    <row r="120" spans="1:17" s="12" customFormat="1" ht="15.1" customHeight="1" x14ac:dyDescent="0.3">
      <c r="A120" s="7">
        <v>34</v>
      </c>
      <c r="B120" s="9"/>
      <c r="C120" s="8"/>
      <c r="D120" s="29"/>
      <c r="E120" s="30"/>
      <c r="F120" s="9"/>
      <c r="G120" s="14"/>
      <c r="H120" s="9"/>
      <c r="I120" s="21">
        <f>SUM(I86:I119)</f>
        <v>962912</v>
      </c>
      <c r="J120" s="22"/>
      <c r="K120" s="9"/>
      <c r="L120" s="8"/>
      <c r="M120" s="9"/>
      <c r="N120" s="71"/>
      <c r="O120" s="71"/>
      <c r="P120" s="71"/>
      <c r="Q120" s="71"/>
    </row>
    <row r="121" spans="1:17" s="12" customFormat="1" ht="15.1" customHeight="1" x14ac:dyDescent="0.3">
      <c r="A121" s="6"/>
      <c r="B121" s="31" t="s">
        <v>331</v>
      </c>
      <c r="C121" s="8" t="s">
        <v>331</v>
      </c>
      <c r="D121" s="9" t="s">
        <v>332</v>
      </c>
      <c r="E121" s="8" t="s">
        <v>333</v>
      </c>
      <c r="F121" s="9"/>
      <c r="G121" s="6" t="s">
        <v>331</v>
      </c>
      <c r="H121" s="18">
        <v>2021</v>
      </c>
      <c r="I121" s="22">
        <v>2500</v>
      </c>
      <c r="J121" s="18"/>
      <c r="K121" s="9" t="s">
        <v>334</v>
      </c>
      <c r="L121" s="8" t="s">
        <v>12</v>
      </c>
      <c r="M121" s="9" t="s">
        <v>24</v>
      </c>
      <c r="N121" s="79"/>
      <c r="O121" s="82"/>
      <c r="P121" s="79"/>
      <c r="Q121" s="71">
        <f>N121+O121+P121</f>
        <v>0</v>
      </c>
    </row>
    <row r="122" spans="1:17" s="12" customFormat="1" ht="15.1" customHeight="1" x14ac:dyDescent="0.3">
      <c r="A122" s="6"/>
      <c r="B122" s="31" t="s">
        <v>331</v>
      </c>
      <c r="C122" s="8" t="s">
        <v>331</v>
      </c>
      <c r="D122" s="9" t="s">
        <v>335</v>
      </c>
      <c r="E122" s="8" t="s">
        <v>333</v>
      </c>
      <c r="F122" s="9"/>
      <c r="G122" s="6" t="s">
        <v>331</v>
      </c>
      <c r="H122" s="18">
        <v>2021</v>
      </c>
      <c r="I122" s="22">
        <v>2500</v>
      </c>
      <c r="J122" s="18"/>
      <c r="K122" s="9" t="s">
        <v>334</v>
      </c>
      <c r="L122" s="8" t="s">
        <v>12</v>
      </c>
      <c r="M122" s="9" t="s">
        <v>24</v>
      </c>
      <c r="N122" s="79"/>
      <c r="O122" s="82"/>
      <c r="P122" s="79"/>
      <c r="Q122" s="71">
        <f t="shared" ref="Q122:Q129" si="3">N122+O122+P122</f>
        <v>0</v>
      </c>
    </row>
    <row r="123" spans="1:17" s="12" customFormat="1" ht="15.1" customHeight="1" x14ac:dyDescent="0.3">
      <c r="A123" s="6"/>
      <c r="B123" s="31" t="s">
        <v>331</v>
      </c>
      <c r="C123" s="8" t="s">
        <v>331</v>
      </c>
      <c r="D123" s="9" t="s">
        <v>336</v>
      </c>
      <c r="E123" s="8" t="s">
        <v>333</v>
      </c>
      <c r="F123" s="9"/>
      <c r="G123" s="6" t="s">
        <v>331</v>
      </c>
      <c r="H123" s="18">
        <v>2021</v>
      </c>
      <c r="I123" s="22">
        <v>2500</v>
      </c>
      <c r="J123" s="18"/>
      <c r="K123" s="9" t="s">
        <v>334</v>
      </c>
      <c r="L123" s="8" t="s">
        <v>12</v>
      </c>
      <c r="M123" s="9" t="s">
        <v>24</v>
      </c>
      <c r="N123" s="79"/>
      <c r="O123" s="82"/>
      <c r="P123" s="79"/>
      <c r="Q123" s="71">
        <f t="shared" si="3"/>
        <v>0</v>
      </c>
    </row>
    <row r="124" spans="1:17" s="12" customFormat="1" ht="15.1" customHeight="1" x14ac:dyDescent="0.3">
      <c r="A124" s="6"/>
      <c r="B124" s="31" t="s">
        <v>331</v>
      </c>
      <c r="C124" s="8" t="s">
        <v>331</v>
      </c>
      <c r="D124" s="9" t="s">
        <v>337</v>
      </c>
      <c r="E124" s="8" t="s">
        <v>338</v>
      </c>
      <c r="F124" s="9"/>
      <c r="G124" s="6" t="s">
        <v>331</v>
      </c>
      <c r="H124" s="18">
        <v>2021</v>
      </c>
      <c r="I124" s="22">
        <v>1100</v>
      </c>
      <c r="J124" s="18"/>
      <c r="K124" s="9" t="s">
        <v>334</v>
      </c>
      <c r="L124" s="8" t="s">
        <v>12</v>
      </c>
      <c r="M124" s="9" t="s">
        <v>24</v>
      </c>
      <c r="N124" s="79"/>
      <c r="O124" s="79"/>
      <c r="P124" s="79"/>
      <c r="Q124" s="71">
        <f t="shared" si="3"/>
        <v>0</v>
      </c>
    </row>
    <row r="125" spans="1:17" s="12" customFormat="1" ht="15.1" customHeight="1" x14ac:dyDescent="0.3">
      <c r="A125" s="6"/>
      <c r="B125" s="31" t="s">
        <v>331</v>
      </c>
      <c r="C125" s="8" t="s">
        <v>339</v>
      </c>
      <c r="D125" s="20" t="s">
        <v>340</v>
      </c>
      <c r="E125" s="25" t="s">
        <v>341</v>
      </c>
      <c r="F125" s="9"/>
      <c r="G125" s="6" t="s">
        <v>331</v>
      </c>
      <c r="H125" s="9">
        <v>2008</v>
      </c>
      <c r="I125" s="22">
        <v>1899</v>
      </c>
      <c r="J125" s="9"/>
      <c r="K125" s="9" t="s">
        <v>334</v>
      </c>
      <c r="L125" s="8" t="s">
        <v>139</v>
      </c>
      <c r="M125" s="9" t="s">
        <v>24</v>
      </c>
      <c r="N125" s="79"/>
      <c r="O125" s="79"/>
      <c r="P125" s="79"/>
      <c r="Q125" s="71">
        <f t="shared" si="3"/>
        <v>0</v>
      </c>
    </row>
    <row r="126" spans="1:17" s="12" customFormat="1" ht="15.1" customHeight="1" x14ac:dyDescent="0.3">
      <c r="A126" s="6"/>
      <c r="B126" s="31" t="s">
        <v>331</v>
      </c>
      <c r="C126" s="8" t="s">
        <v>18</v>
      </c>
      <c r="D126" s="20" t="s">
        <v>342</v>
      </c>
      <c r="E126" s="25" t="s">
        <v>343</v>
      </c>
      <c r="F126" s="9"/>
      <c r="G126" s="6" t="s">
        <v>331</v>
      </c>
      <c r="H126" s="9">
        <v>2008</v>
      </c>
      <c r="I126" s="22">
        <v>1546</v>
      </c>
      <c r="J126" s="9"/>
      <c r="K126" s="9" t="s">
        <v>334</v>
      </c>
      <c r="L126" s="8" t="s">
        <v>139</v>
      </c>
      <c r="M126" s="9" t="s">
        <v>24</v>
      </c>
      <c r="N126" s="79"/>
      <c r="O126" s="82"/>
      <c r="P126" s="79"/>
      <c r="Q126" s="71">
        <f t="shared" si="3"/>
        <v>0</v>
      </c>
    </row>
    <row r="127" spans="1:17" s="12" customFormat="1" ht="15.1" customHeight="1" x14ac:dyDescent="0.3">
      <c r="A127" s="6"/>
      <c r="B127" s="31" t="s">
        <v>331</v>
      </c>
      <c r="C127" s="8" t="s">
        <v>148</v>
      </c>
      <c r="D127" s="20" t="s">
        <v>344</v>
      </c>
      <c r="E127" s="25" t="s">
        <v>345</v>
      </c>
      <c r="F127" s="9"/>
      <c r="G127" s="6" t="s">
        <v>331</v>
      </c>
      <c r="H127" s="9">
        <v>2011</v>
      </c>
      <c r="I127" s="22">
        <v>2100</v>
      </c>
      <c r="J127" s="9"/>
      <c r="K127" s="9" t="s">
        <v>334</v>
      </c>
      <c r="L127" s="8" t="s">
        <v>139</v>
      </c>
      <c r="M127" s="9" t="s">
        <v>24</v>
      </c>
      <c r="N127" s="79"/>
      <c r="O127" s="82"/>
      <c r="P127" s="79"/>
      <c r="Q127" s="71">
        <f t="shared" si="3"/>
        <v>0</v>
      </c>
    </row>
    <row r="128" spans="1:17" s="12" customFormat="1" ht="15.1" customHeight="1" x14ac:dyDescent="0.3">
      <c r="A128" s="6"/>
      <c r="B128" s="31" t="s">
        <v>331</v>
      </c>
      <c r="C128" s="8" t="s">
        <v>148</v>
      </c>
      <c r="D128" s="20" t="s">
        <v>346</v>
      </c>
      <c r="E128" s="25" t="s">
        <v>347</v>
      </c>
      <c r="F128" s="9"/>
      <c r="G128" s="6" t="s">
        <v>331</v>
      </c>
      <c r="H128" s="9">
        <v>2019</v>
      </c>
      <c r="I128" s="22">
        <v>2850</v>
      </c>
      <c r="J128" s="9"/>
      <c r="K128" s="9" t="s">
        <v>334</v>
      </c>
      <c r="L128" s="8" t="s">
        <v>12</v>
      </c>
      <c r="M128" s="9" t="s">
        <v>24</v>
      </c>
      <c r="N128" s="79"/>
      <c r="O128" s="82"/>
      <c r="P128" s="79"/>
      <c r="Q128" s="71">
        <f t="shared" si="3"/>
        <v>0</v>
      </c>
    </row>
    <row r="129" spans="1:17" s="12" customFormat="1" ht="15.1" customHeight="1" x14ac:dyDescent="0.3">
      <c r="A129" s="6"/>
      <c r="B129" s="31" t="s">
        <v>331</v>
      </c>
      <c r="C129" s="8" t="s">
        <v>148</v>
      </c>
      <c r="D129" s="9" t="s">
        <v>348</v>
      </c>
      <c r="E129" s="8" t="s">
        <v>349</v>
      </c>
      <c r="F129" s="9"/>
      <c r="G129" s="6" t="s">
        <v>331</v>
      </c>
      <c r="H129" s="18">
        <v>2021</v>
      </c>
      <c r="I129" s="22">
        <v>2334</v>
      </c>
      <c r="J129" s="18"/>
      <c r="K129" s="9" t="s">
        <v>334</v>
      </c>
      <c r="L129" s="8" t="s">
        <v>12</v>
      </c>
      <c r="M129" s="9" t="s">
        <v>24</v>
      </c>
      <c r="N129" s="79"/>
      <c r="O129" s="82"/>
      <c r="P129" s="79"/>
      <c r="Q129" s="71">
        <f t="shared" si="3"/>
        <v>0</v>
      </c>
    </row>
    <row r="130" spans="1:17" s="12" customFormat="1" ht="15.1" customHeight="1" x14ac:dyDescent="0.3">
      <c r="A130" s="7">
        <v>9</v>
      </c>
      <c r="B130" s="8"/>
      <c r="C130" s="8"/>
      <c r="D130" s="9"/>
      <c r="E130" s="8"/>
      <c r="F130" s="9"/>
      <c r="G130" s="11"/>
      <c r="H130" s="9"/>
      <c r="I130" s="32">
        <f>SUM(I121:I129)</f>
        <v>19329</v>
      </c>
      <c r="J130" s="9"/>
      <c r="K130" s="9"/>
      <c r="L130" s="8"/>
      <c r="M130" s="9"/>
      <c r="N130" s="71"/>
      <c r="O130" s="70"/>
      <c r="P130" s="71"/>
      <c r="Q130" s="71"/>
    </row>
    <row r="131" spans="1:17" s="12" customFormat="1" ht="15.1" customHeight="1" x14ac:dyDescent="0.3">
      <c r="A131" s="6"/>
      <c r="B131" s="8"/>
      <c r="C131" s="8"/>
      <c r="D131" s="9"/>
      <c r="E131" s="8"/>
      <c r="F131" s="9"/>
      <c r="G131" s="11"/>
      <c r="H131" s="9"/>
      <c r="I131" s="9"/>
      <c r="J131" s="9"/>
      <c r="K131" s="9"/>
      <c r="L131" s="8"/>
      <c r="M131" s="9"/>
      <c r="N131" s="71"/>
      <c r="O131" s="71"/>
      <c r="P131" s="71"/>
      <c r="Q131" s="71"/>
    </row>
    <row r="132" spans="1:17" s="12" customFormat="1" ht="15.1" customHeight="1" thickBot="1" x14ac:dyDescent="0.35">
      <c r="A132" s="7">
        <f>A47+A85+A120+A130</f>
        <v>123</v>
      </c>
      <c r="B132" s="8"/>
      <c r="C132" s="8"/>
      <c r="D132" s="9"/>
      <c r="E132" s="8"/>
      <c r="F132" s="9"/>
      <c r="G132" s="11"/>
      <c r="H132" s="9"/>
      <c r="I132" s="65">
        <f>I47+I85+I120+I130</f>
        <v>2070402</v>
      </c>
      <c r="J132" s="9"/>
      <c r="K132" s="9"/>
      <c r="L132" s="8"/>
      <c r="M132" s="9"/>
      <c r="N132" s="71"/>
      <c r="O132" s="71"/>
      <c r="P132" s="71"/>
      <c r="Q132" s="75">
        <f>SUM(Q4:Q131)</f>
        <v>0</v>
      </c>
    </row>
    <row r="133" spans="1:17" s="12" customFormat="1" ht="15.1" customHeight="1" thickTop="1" x14ac:dyDescent="0.3">
      <c r="A133" s="6"/>
      <c r="B133" s="8"/>
      <c r="C133" s="8"/>
      <c r="D133" s="9"/>
      <c r="E133" s="8"/>
      <c r="F133" s="9"/>
      <c r="G133" s="11"/>
      <c r="H133" s="9"/>
      <c r="I133" s="64"/>
      <c r="J133" s="9"/>
      <c r="K133" s="9"/>
      <c r="L133" s="8"/>
      <c r="M133" s="9"/>
      <c r="N133" s="73"/>
      <c r="O133" s="73"/>
      <c r="P133" s="73"/>
      <c r="Q133" s="74"/>
    </row>
    <row r="134" spans="1:17" s="12" customFormat="1" ht="15.1" customHeight="1" x14ac:dyDescent="0.3">
      <c r="A134" s="33"/>
      <c r="B134" s="34"/>
      <c r="C134" s="34"/>
      <c r="D134" s="35"/>
      <c r="E134" s="34"/>
      <c r="F134" s="35"/>
      <c r="H134" s="35"/>
      <c r="I134" s="35"/>
      <c r="J134" s="35"/>
      <c r="K134" s="35"/>
      <c r="L134" s="34"/>
      <c r="M134" s="35"/>
    </row>
    <row r="135" spans="1:17" s="12" customFormat="1" ht="15.1" customHeight="1" x14ac:dyDescent="0.25">
      <c r="A135" s="33"/>
      <c r="D135" s="33"/>
      <c r="F135" s="33"/>
      <c r="H135" s="33"/>
      <c r="I135" s="33"/>
      <c r="J135" s="33"/>
      <c r="K135" s="33"/>
      <c r="M135" s="33"/>
    </row>
    <row r="136" spans="1:17" s="12" customFormat="1" ht="15.1" customHeight="1" thickBot="1" x14ac:dyDescent="0.3">
      <c r="A136" s="33"/>
      <c r="D136" s="33"/>
      <c r="F136" s="33"/>
      <c r="H136" s="33"/>
      <c r="I136" s="33"/>
      <c r="J136" s="33"/>
      <c r="K136" s="33"/>
      <c r="M136" s="33"/>
    </row>
    <row r="137" spans="1:17" s="12" customFormat="1" ht="15.1" customHeight="1" thickBot="1" x14ac:dyDescent="0.35">
      <c r="A137" s="33"/>
      <c r="D137" s="33"/>
      <c r="F137" s="33"/>
      <c r="H137" s="33"/>
      <c r="I137" s="33"/>
      <c r="J137" s="33"/>
      <c r="K137" s="33"/>
      <c r="M137" s="33"/>
      <c r="P137" s="87" t="s">
        <v>609</v>
      </c>
      <c r="Q137" s="88">
        <f>Q132</f>
        <v>0</v>
      </c>
    </row>
    <row r="138" spans="1:17" s="12" customFormat="1" ht="15.1" customHeight="1" x14ac:dyDescent="0.25">
      <c r="A138" s="33"/>
      <c r="D138" s="33"/>
      <c r="F138" s="33"/>
      <c r="H138" s="33"/>
      <c r="I138" s="33"/>
      <c r="J138" s="33"/>
      <c r="K138" s="33"/>
      <c r="M138" s="33"/>
    </row>
    <row r="139" spans="1:17" s="12" customFormat="1" ht="15.1" customHeight="1" x14ac:dyDescent="0.25">
      <c r="A139" s="33"/>
      <c r="D139" s="33"/>
      <c r="F139" s="33"/>
      <c r="H139" s="33"/>
      <c r="I139" s="33"/>
      <c r="J139" s="33"/>
      <c r="K139" s="33"/>
      <c r="M139" s="33"/>
    </row>
    <row r="140" spans="1:17" s="12" customFormat="1" ht="15.1" customHeight="1" x14ac:dyDescent="0.25">
      <c r="A140" s="33"/>
      <c r="D140" s="33"/>
      <c r="F140" s="33"/>
      <c r="H140" s="33"/>
      <c r="I140" s="33"/>
      <c r="J140" s="33"/>
      <c r="K140" s="33"/>
      <c r="M140" s="33"/>
    </row>
    <row r="141" spans="1:17" s="12" customFormat="1" ht="15.1" customHeight="1" x14ac:dyDescent="0.25">
      <c r="A141" s="33"/>
      <c r="D141" s="33"/>
      <c r="F141" s="33"/>
      <c r="H141" s="33"/>
      <c r="I141" s="33"/>
      <c r="J141" s="33"/>
      <c r="K141" s="33"/>
      <c r="M141" s="33"/>
    </row>
    <row r="142" spans="1:17" s="12" customFormat="1" ht="15.1" customHeight="1" x14ac:dyDescent="0.25">
      <c r="A142" s="33"/>
      <c r="D142" s="33"/>
      <c r="F142" s="33"/>
      <c r="H142" s="33"/>
      <c r="I142" s="33"/>
      <c r="J142" s="33"/>
      <c r="K142" s="33"/>
      <c r="M142" s="33"/>
    </row>
    <row r="143" spans="1:17" s="12" customFormat="1" ht="15.1" customHeight="1" x14ac:dyDescent="0.25">
      <c r="A143" s="33"/>
      <c r="D143" s="33"/>
      <c r="F143" s="33"/>
      <c r="H143" s="33"/>
      <c r="I143" s="33"/>
      <c r="J143" s="33"/>
      <c r="K143" s="33"/>
      <c r="M143" s="33"/>
    </row>
    <row r="144" spans="1:17" s="12" customFormat="1" ht="15.1" customHeight="1" x14ac:dyDescent="0.25">
      <c r="A144" s="33"/>
      <c r="D144" s="33"/>
      <c r="F144" s="33"/>
      <c r="H144" s="33"/>
      <c r="I144" s="33"/>
      <c r="J144" s="33"/>
      <c r="K144" s="33"/>
      <c r="M144" s="33"/>
    </row>
    <row r="145" spans="1:13" s="12" customFormat="1" ht="15.1" customHeight="1" x14ac:dyDescent="0.25">
      <c r="A145" s="33"/>
      <c r="D145" s="33"/>
      <c r="F145" s="33"/>
      <c r="H145" s="33"/>
      <c r="I145" s="33"/>
      <c r="J145" s="33"/>
      <c r="K145" s="33"/>
      <c r="M145" s="33"/>
    </row>
    <row r="146" spans="1:13" s="12" customFormat="1" ht="15.1" customHeight="1" x14ac:dyDescent="0.25">
      <c r="A146" s="33"/>
      <c r="D146" s="33"/>
      <c r="F146" s="33"/>
      <c r="H146" s="33"/>
      <c r="I146" s="33"/>
      <c r="J146" s="33"/>
      <c r="K146" s="33"/>
      <c r="M146" s="33"/>
    </row>
    <row r="147" spans="1:13" s="12" customFormat="1" ht="15.1" customHeight="1" x14ac:dyDescent="0.25">
      <c r="A147" s="33"/>
      <c r="D147" s="33"/>
      <c r="F147" s="33"/>
      <c r="H147" s="33"/>
      <c r="I147" s="33"/>
      <c r="J147" s="33"/>
      <c r="K147" s="33"/>
      <c r="M147" s="33"/>
    </row>
    <row r="148" spans="1:13" s="12" customFormat="1" ht="15.1" customHeight="1" x14ac:dyDescent="0.25">
      <c r="A148" s="33"/>
      <c r="D148" s="33"/>
      <c r="F148" s="33"/>
      <c r="H148" s="33"/>
      <c r="I148" s="33"/>
      <c r="J148" s="33"/>
      <c r="K148" s="33"/>
      <c r="M148" s="33"/>
    </row>
    <row r="149" spans="1:13" s="12" customFormat="1" ht="15.1" customHeight="1" x14ac:dyDescent="0.25">
      <c r="A149" s="33"/>
      <c r="D149" s="33"/>
      <c r="F149" s="33"/>
      <c r="H149" s="33"/>
      <c r="I149" s="33"/>
      <c r="J149" s="33"/>
      <c r="K149" s="33"/>
      <c r="M149" s="33"/>
    </row>
    <row r="150" spans="1:13" s="12" customFormat="1" ht="15.1" customHeight="1" x14ac:dyDescent="0.25">
      <c r="A150" s="33"/>
      <c r="D150" s="33"/>
      <c r="F150" s="33"/>
      <c r="H150" s="33"/>
      <c r="I150" s="33"/>
      <c r="J150" s="33"/>
      <c r="K150" s="33"/>
      <c r="M150" s="33"/>
    </row>
    <row r="151" spans="1:13" s="12" customFormat="1" ht="15.1" customHeight="1" x14ac:dyDescent="0.25">
      <c r="A151" s="33"/>
      <c r="D151" s="33"/>
      <c r="F151" s="33"/>
      <c r="H151" s="33"/>
      <c r="I151" s="33"/>
      <c r="J151" s="33"/>
      <c r="K151" s="33"/>
      <c r="M151" s="33"/>
    </row>
    <row r="152" spans="1:13" s="12" customFormat="1" ht="15.1" customHeight="1" x14ac:dyDescent="0.25">
      <c r="A152" s="33"/>
      <c r="D152" s="33"/>
      <c r="F152" s="33"/>
      <c r="H152" s="33"/>
      <c r="I152" s="33"/>
      <c r="J152" s="33"/>
      <c r="K152" s="33"/>
      <c r="M152" s="33"/>
    </row>
    <row r="153" spans="1:13" s="12" customFormat="1" ht="15.1" customHeight="1" x14ac:dyDescent="0.25">
      <c r="A153" s="33"/>
      <c r="D153" s="33"/>
      <c r="F153" s="33"/>
      <c r="H153" s="33"/>
      <c r="I153" s="33"/>
      <c r="J153" s="33"/>
      <c r="K153" s="33"/>
      <c r="M153" s="33"/>
    </row>
    <row r="154" spans="1:13" s="12" customFormat="1" ht="15.1" customHeight="1" x14ac:dyDescent="0.25">
      <c r="A154" s="33"/>
      <c r="D154" s="33"/>
      <c r="F154" s="33"/>
      <c r="H154" s="33"/>
      <c r="I154" s="33"/>
      <c r="J154" s="33"/>
      <c r="K154" s="33"/>
      <c r="M154" s="33"/>
    </row>
    <row r="155" spans="1:13" s="12" customFormat="1" ht="15.1" customHeight="1" x14ac:dyDescent="0.25">
      <c r="A155" s="33"/>
      <c r="D155" s="33"/>
      <c r="F155" s="33"/>
      <c r="H155" s="33"/>
      <c r="I155" s="33"/>
      <c r="J155" s="33"/>
      <c r="K155" s="33"/>
      <c r="M155" s="33"/>
    </row>
    <row r="156" spans="1:13" s="12" customFormat="1" ht="15.1" customHeight="1" x14ac:dyDescent="0.25">
      <c r="A156" s="33"/>
      <c r="D156" s="33"/>
      <c r="F156" s="33"/>
      <c r="H156" s="33"/>
      <c r="I156" s="33"/>
      <c r="J156" s="33"/>
      <c r="K156" s="33"/>
      <c r="M156" s="33"/>
    </row>
    <row r="157" spans="1:13" s="12" customFormat="1" ht="15.1" customHeight="1" x14ac:dyDescent="0.25">
      <c r="A157" s="33"/>
      <c r="D157" s="33"/>
      <c r="F157" s="33"/>
      <c r="H157" s="33"/>
      <c r="I157" s="33"/>
      <c r="J157" s="33"/>
      <c r="K157" s="33"/>
      <c r="M157" s="33"/>
    </row>
    <row r="158" spans="1:13" s="12" customFormat="1" ht="15.1" customHeight="1" x14ac:dyDescent="0.25">
      <c r="A158" s="33"/>
      <c r="D158" s="33"/>
      <c r="F158" s="33"/>
      <c r="H158" s="33"/>
      <c r="I158" s="33"/>
      <c r="J158" s="33"/>
      <c r="K158" s="33"/>
      <c r="M158" s="33"/>
    </row>
    <row r="159" spans="1:13" s="12" customFormat="1" ht="15.1" customHeight="1" x14ac:dyDescent="0.25">
      <c r="A159" s="33"/>
      <c r="D159" s="33"/>
      <c r="F159" s="33"/>
      <c r="H159" s="33"/>
      <c r="I159" s="33"/>
      <c r="J159" s="33"/>
      <c r="K159" s="33"/>
      <c r="M159" s="33"/>
    </row>
    <row r="160" spans="1:13" s="12" customFormat="1" ht="15.1" customHeight="1" x14ac:dyDescent="0.25">
      <c r="A160" s="33"/>
      <c r="D160" s="33"/>
      <c r="F160" s="33"/>
      <c r="H160" s="33"/>
      <c r="I160" s="33"/>
      <c r="J160" s="33"/>
      <c r="K160" s="33"/>
      <c r="M160" s="33"/>
    </row>
    <row r="161" spans="1:13" s="12" customFormat="1" ht="15.1" customHeight="1" x14ac:dyDescent="0.25">
      <c r="A161" s="33"/>
      <c r="D161" s="33"/>
      <c r="F161" s="33"/>
      <c r="H161" s="33"/>
      <c r="I161" s="33"/>
      <c r="J161" s="33"/>
      <c r="K161" s="33"/>
      <c r="M161" s="33"/>
    </row>
    <row r="162" spans="1:13" s="12" customFormat="1" ht="15.1" customHeight="1" x14ac:dyDescent="0.25">
      <c r="A162" s="33"/>
      <c r="D162" s="33"/>
      <c r="F162" s="33"/>
      <c r="H162" s="33"/>
      <c r="I162" s="33"/>
      <c r="J162" s="33"/>
      <c r="K162" s="33"/>
      <c r="M162" s="33"/>
    </row>
    <row r="163" spans="1:13" s="12" customFormat="1" ht="15.1" customHeight="1" x14ac:dyDescent="0.25">
      <c r="A163" s="33"/>
      <c r="D163" s="33"/>
      <c r="F163" s="33"/>
      <c r="H163" s="33"/>
      <c r="I163" s="33"/>
      <c r="J163" s="33"/>
      <c r="K163" s="33"/>
      <c r="M163" s="33"/>
    </row>
    <row r="164" spans="1:13" s="12" customFormat="1" ht="15.1" customHeight="1" x14ac:dyDescent="0.25">
      <c r="A164" s="33"/>
      <c r="D164" s="33"/>
      <c r="F164" s="33"/>
      <c r="H164" s="33"/>
      <c r="I164" s="33"/>
      <c r="J164" s="33"/>
      <c r="K164" s="33"/>
      <c r="M164" s="33"/>
    </row>
    <row r="165" spans="1:13" s="12" customFormat="1" ht="15.1" customHeight="1" x14ac:dyDescent="0.25">
      <c r="A165" s="33"/>
      <c r="D165" s="33"/>
      <c r="F165" s="33"/>
      <c r="H165" s="33"/>
      <c r="I165" s="33"/>
      <c r="J165" s="33"/>
      <c r="K165" s="33"/>
      <c r="M165" s="33"/>
    </row>
    <row r="166" spans="1:13" s="12" customFormat="1" ht="15.1" customHeight="1" x14ac:dyDescent="0.25">
      <c r="A166" s="33"/>
      <c r="D166" s="33"/>
      <c r="F166" s="33"/>
      <c r="H166" s="33"/>
      <c r="I166" s="33"/>
      <c r="J166" s="33"/>
      <c r="K166" s="33"/>
      <c r="M166" s="33"/>
    </row>
    <row r="167" spans="1:13" s="12" customFormat="1" ht="15.1" customHeight="1" x14ac:dyDescent="0.25">
      <c r="A167" s="33"/>
      <c r="D167" s="33"/>
      <c r="F167" s="33"/>
      <c r="H167" s="33"/>
      <c r="I167" s="33"/>
      <c r="J167" s="33"/>
      <c r="K167" s="33"/>
      <c r="M167" s="33"/>
    </row>
    <row r="168" spans="1:13" s="12" customFormat="1" ht="13.95" customHeight="1" x14ac:dyDescent="0.25">
      <c r="A168" s="33"/>
      <c r="D168" s="33"/>
      <c r="F168" s="33"/>
      <c r="H168" s="33"/>
      <c r="I168" s="33"/>
      <c r="J168" s="33"/>
      <c r="K168" s="33"/>
      <c r="M168" s="33"/>
    </row>
    <row r="169" spans="1:13" s="12" customFormat="1" ht="13.95" customHeight="1" x14ac:dyDescent="0.25">
      <c r="A169" s="33"/>
      <c r="D169" s="33"/>
      <c r="F169" s="33"/>
      <c r="H169" s="33"/>
      <c r="I169" s="33"/>
      <c r="J169" s="33"/>
      <c r="K169" s="33"/>
      <c r="M169" s="33"/>
    </row>
    <row r="170" spans="1:13" s="12" customFormat="1" ht="13.95" customHeight="1" x14ac:dyDescent="0.25">
      <c r="A170" s="33"/>
      <c r="D170" s="33"/>
      <c r="F170" s="33"/>
      <c r="H170" s="33"/>
      <c r="I170" s="33"/>
      <c r="J170" s="33"/>
      <c r="K170" s="33"/>
      <c r="M170" s="33"/>
    </row>
    <row r="171" spans="1:13" s="12" customFormat="1" ht="13.95" customHeight="1" x14ac:dyDescent="0.25">
      <c r="A171" s="33"/>
      <c r="D171" s="33"/>
      <c r="F171" s="33"/>
      <c r="H171" s="33"/>
      <c r="I171" s="33"/>
      <c r="J171" s="33"/>
      <c r="K171" s="33"/>
      <c r="M171" s="33"/>
    </row>
    <row r="172" spans="1:13" s="12" customFormat="1" ht="13.95" customHeight="1" x14ac:dyDescent="0.25">
      <c r="A172" s="33"/>
      <c r="D172" s="33"/>
      <c r="F172" s="33"/>
      <c r="H172" s="33"/>
      <c r="I172" s="33"/>
      <c r="J172" s="33"/>
      <c r="K172" s="33"/>
      <c r="M172" s="33"/>
    </row>
    <row r="173" spans="1:13" s="12" customFormat="1" ht="13.95" customHeight="1" x14ac:dyDescent="0.25">
      <c r="A173" s="33"/>
      <c r="D173" s="33"/>
      <c r="F173" s="33"/>
      <c r="H173" s="33"/>
      <c r="I173" s="33"/>
      <c r="J173" s="33"/>
      <c r="K173" s="33"/>
      <c r="M173" s="33"/>
    </row>
    <row r="174" spans="1:13" s="12" customFormat="1" ht="13.95" customHeight="1" x14ac:dyDescent="0.25">
      <c r="A174" s="33"/>
      <c r="D174" s="33"/>
      <c r="F174" s="33"/>
      <c r="H174" s="33"/>
      <c r="I174" s="33"/>
      <c r="J174" s="33"/>
      <c r="K174" s="33"/>
      <c r="M174" s="33"/>
    </row>
    <row r="175" spans="1:13" s="12" customFormat="1" ht="13.95" customHeight="1" x14ac:dyDescent="0.25">
      <c r="A175" s="33"/>
      <c r="D175" s="33"/>
      <c r="F175" s="33"/>
      <c r="H175" s="33"/>
      <c r="I175" s="33"/>
      <c r="J175" s="33"/>
      <c r="K175" s="33"/>
      <c r="M175" s="33"/>
    </row>
    <row r="176" spans="1:13" s="12" customFormat="1" ht="13.95" customHeight="1" x14ac:dyDescent="0.25">
      <c r="A176" s="33"/>
      <c r="D176" s="33"/>
      <c r="F176" s="33"/>
      <c r="H176" s="33"/>
      <c r="I176" s="33"/>
      <c r="J176" s="33"/>
      <c r="K176" s="33"/>
      <c r="M176" s="33"/>
    </row>
    <row r="177" spans="1:13" s="12" customFormat="1" ht="13.95" customHeight="1" x14ac:dyDescent="0.25">
      <c r="A177" s="33"/>
      <c r="D177" s="33"/>
      <c r="F177" s="33"/>
      <c r="H177" s="33"/>
      <c r="I177" s="33"/>
      <c r="J177" s="33"/>
      <c r="K177" s="33"/>
      <c r="M177" s="33"/>
    </row>
    <row r="178" spans="1:13" s="12" customFormat="1" ht="13.95" customHeight="1" x14ac:dyDescent="0.25">
      <c r="A178" s="33"/>
      <c r="D178" s="33"/>
      <c r="F178" s="33"/>
      <c r="H178" s="33"/>
      <c r="I178" s="33"/>
      <c r="J178" s="33"/>
      <c r="K178" s="33"/>
      <c r="M178" s="33"/>
    </row>
    <row r="179" spans="1:13" s="12" customFormat="1" ht="13.95" customHeight="1" x14ac:dyDescent="0.25">
      <c r="A179" s="33"/>
      <c r="D179" s="33"/>
      <c r="F179" s="33"/>
      <c r="H179" s="33"/>
      <c r="I179" s="33"/>
      <c r="J179" s="33"/>
      <c r="K179" s="33"/>
      <c r="M179" s="33"/>
    </row>
    <row r="180" spans="1:13" s="12" customFormat="1" ht="13.95" customHeight="1" x14ac:dyDescent="0.25">
      <c r="A180" s="33"/>
      <c r="D180" s="33"/>
      <c r="F180" s="33"/>
      <c r="H180" s="33"/>
      <c r="I180" s="33"/>
      <c r="J180" s="33"/>
      <c r="K180" s="33"/>
      <c r="M180" s="33"/>
    </row>
    <row r="181" spans="1:13" s="12" customFormat="1" ht="13.95" customHeight="1" x14ac:dyDescent="0.25">
      <c r="A181" s="33"/>
      <c r="D181" s="33"/>
      <c r="F181" s="33"/>
      <c r="H181" s="33"/>
      <c r="I181" s="33"/>
      <c r="J181" s="33"/>
      <c r="K181" s="33"/>
      <c r="M181" s="33"/>
    </row>
    <row r="182" spans="1:13" s="12" customFormat="1" ht="13.95" customHeight="1" x14ac:dyDescent="0.25">
      <c r="A182" s="33"/>
      <c r="D182" s="33"/>
      <c r="F182" s="33"/>
      <c r="H182" s="33"/>
      <c r="I182" s="33"/>
      <c r="J182" s="33"/>
      <c r="K182" s="33"/>
      <c r="M182" s="33"/>
    </row>
    <row r="183" spans="1:13" s="12" customFormat="1" ht="13.95" customHeight="1" x14ac:dyDescent="0.25">
      <c r="A183" s="33"/>
      <c r="D183" s="33"/>
      <c r="F183" s="33"/>
      <c r="H183" s="33"/>
      <c r="I183" s="33"/>
      <c r="J183" s="33"/>
      <c r="K183" s="33"/>
      <c r="M183" s="33"/>
    </row>
    <row r="184" spans="1:13" s="12" customFormat="1" ht="13.95" customHeight="1" x14ac:dyDescent="0.25">
      <c r="A184" s="33"/>
      <c r="D184" s="33"/>
      <c r="F184" s="33"/>
      <c r="H184" s="33"/>
      <c r="I184" s="33"/>
      <c r="J184" s="33"/>
      <c r="K184" s="33"/>
      <c r="M184" s="33"/>
    </row>
    <row r="185" spans="1:13" s="12" customFormat="1" ht="13.95" customHeight="1" x14ac:dyDescent="0.25">
      <c r="A185" s="33"/>
      <c r="D185" s="33"/>
      <c r="F185" s="33"/>
      <c r="H185" s="33"/>
      <c r="I185" s="33"/>
      <c r="J185" s="33"/>
      <c r="K185" s="33"/>
      <c r="M185" s="33"/>
    </row>
    <row r="186" spans="1:13" s="12" customFormat="1" ht="13.95" customHeight="1" x14ac:dyDescent="0.25">
      <c r="A186" s="33"/>
      <c r="D186" s="33"/>
      <c r="F186" s="33"/>
      <c r="H186" s="33"/>
      <c r="I186" s="33"/>
      <c r="J186" s="33"/>
      <c r="K186" s="33"/>
      <c r="M186" s="33"/>
    </row>
    <row r="187" spans="1:13" s="12" customFormat="1" ht="13.95" customHeight="1" x14ac:dyDescent="0.25">
      <c r="A187" s="33"/>
      <c r="D187" s="33"/>
      <c r="F187" s="33"/>
      <c r="H187" s="33"/>
      <c r="I187" s="33"/>
      <c r="J187" s="33"/>
      <c r="K187" s="33"/>
      <c r="M187" s="33"/>
    </row>
    <row r="188" spans="1:13" s="12" customFormat="1" ht="13.95" customHeight="1" x14ac:dyDescent="0.25">
      <c r="A188" s="33"/>
      <c r="D188" s="33"/>
      <c r="F188" s="33"/>
      <c r="H188" s="33"/>
      <c r="I188" s="33"/>
      <c r="J188" s="33"/>
      <c r="K188" s="33"/>
      <c r="M188" s="33"/>
    </row>
    <row r="189" spans="1:13" s="12" customFormat="1" ht="13.95" customHeight="1" x14ac:dyDescent="0.25">
      <c r="A189" s="33"/>
      <c r="D189" s="33"/>
      <c r="F189" s="33"/>
      <c r="H189" s="33"/>
      <c r="I189" s="33"/>
      <c r="J189" s="33"/>
      <c r="K189" s="33"/>
      <c r="M189" s="33"/>
    </row>
    <row r="190" spans="1:13" s="12" customFormat="1" ht="13.95" customHeight="1" x14ac:dyDescent="0.25">
      <c r="A190" s="33"/>
      <c r="D190" s="33"/>
      <c r="F190" s="33"/>
      <c r="H190" s="33"/>
      <c r="I190" s="33"/>
      <c r="J190" s="33"/>
      <c r="K190" s="33"/>
      <c r="M190" s="33"/>
    </row>
    <row r="191" spans="1:13" s="12" customFormat="1" ht="13.95" customHeight="1" x14ac:dyDescent="0.25">
      <c r="A191" s="33"/>
      <c r="D191" s="33"/>
      <c r="F191" s="33"/>
      <c r="H191" s="33"/>
      <c r="I191" s="33"/>
      <c r="J191" s="33"/>
      <c r="K191" s="33"/>
      <c r="M191" s="33"/>
    </row>
    <row r="192" spans="1:13" s="12" customFormat="1" ht="13.95" customHeight="1" x14ac:dyDescent="0.25">
      <c r="A192" s="33"/>
      <c r="D192" s="33"/>
      <c r="F192" s="33"/>
      <c r="H192" s="33"/>
      <c r="I192" s="33"/>
      <c r="J192" s="33"/>
      <c r="K192" s="33"/>
      <c r="M192" s="33"/>
    </row>
    <row r="193" spans="1:13" s="12" customFormat="1" ht="13.95" customHeight="1" x14ac:dyDescent="0.25">
      <c r="A193" s="33"/>
      <c r="D193" s="33"/>
      <c r="F193" s="33"/>
      <c r="H193" s="33"/>
      <c r="I193" s="33"/>
      <c r="J193" s="33"/>
      <c r="K193" s="33"/>
      <c r="M193" s="33"/>
    </row>
    <row r="194" spans="1:13" s="12" customFormat="1" ht="13.95" customHeight="1" x14ac:dyDescent="0.25">
      <c r="A194" s="33"/>
      <c r="D194" s="33"/>
      <c r="F194" s="33"/>
      <c r="H194" s="33"/>
      <c r="I194" s="33"/>
      <c r="J194" s="33"/>
      <c r="K194" s="33"/>
      <c r="M194" s="33"/>
    </row>
    <row r="195" spans="1:13" s="12" customFormat="1" ht="13.95" customHeight="1" x14ac:dyDescent="0.25">
      <c r="A195" s="33"/>
      <c r="D195" s="33"/>
      <c r="F195" s="33"/>
      <c r="H195" s="33"/>
      <c r="I195" s="33"/>
      <c r="J195" s="33"/>
      <c r="K195" s="33"/>
      <c r="M195" s="33"/>
    </row>
    <row r="196" spans="1:13" s="12" customFormat="1" ht="13.95" customHeight="1" x14ac:dyDescent="0.25">
      <c r="A196" s="33"/>
      <c r="D196" s="33"/>
      <c r="F196" s="33"/>
      <c r="H196" s="33"/>
      <c r="I196" s="33"/>
      <c r="J196" s="33"/>
      <c r="K196" s="33"/>
      <c r="M196" s="33"/>
    </row>
    <row r="197" spans="1:13" s="12" customFormat="1" ht="13.95" customHeight="1" x14ac:dyDescent="0.25">
      <c r="A197" s="33"/>
      <c r="D197" s="33"/>
      <c r="F197" s="33"/>
      <c r="H197" s="33"/>
      <c r="I197" s="33"/>
      <c r="J197" s="33"/>
      <c r="K197" s="33"/>
      <c r="M197" s="33"/>
    </row>
    <row r="198" spans="1:13" s="12" customFormat="1" ht="13.95" customHeight="1" x14ac:dyDescent="0.25">
      <c r="A198" s="33"/>
      <c r="D198" s="33"/>
      <c r="F198" s="33"/>
      <c r="H198" s="33"/>
      <c r="I198" s="33"/>
      <c r="J198" s="33"/>
      <c r="K198" s="33"/>
      <c r="M198" s="33"/>
    </row>
    <row r="199" spans="1:13" s="12" customFormat="1" ht="13.95" customHeight="1" x14ac:dyDescent="0.25">
      <c r="A199" s="33"/>
      <c r="D199" s="33"/>
      <c r="F199" s="33"/>
      <c r="H199" s="33"/>
      <c r="I199" s="33"/>
      <c r="J199" s="33"/>
      <c r="K199" s="33"/>
      <c r="M199" s="33"/>
    </row>
    <row r="200" spans="1:13" s="12" customFormat="1" ht="13.95" customHeight="1" x14ac:dyDescent="0.25">
      <c r="A200" s="33"/>
      <c r="D200" s="33"/>
      <c r="F200" s="33"/>
      <c r="H200" s="33"/>
      <c r="I200" s="33"/>
      <c r="J200" s="33"/>
      <c r="K200" s="33"/>
      <c r="M200" s="33"/>
    </row>
    <row r="201" spans="1:13" s="12" customFormat="1" ht="13.95" customHeight="1" x14ac:dyDescent="0.25">
      <c r="A201" s="33"/>
      <c r="D201" s="33"/>
      <c r="F201" s="33"/>
      <c r="H201" s="33"/>
      <c r="I201" s="33"/>
      <c r="J201" s="33"/>
      <c r="K201" s="33"/>
      <c r="M201" s="33"/>
    </row>
    <row r="202" spans="1:13" s="12" customFormat="1" ht="13.95" customHeight="1" x14ac:dyDescent="0.25">
      <c r="A202" s="33"/>
      <c r="D202" s="33"/>
      <c r="F202" s="33"/>
      <c r="H202" s="33"/>
      <c r="I202" s="33"/>
      <c r="J202" s="33"/>
      <c r="K202" s="33"/>
      <c r="M202" s="33"/>
    </row>
    <row r="203" spans="1:13" s="12" customFormat="1" ht="13.95" customHeight="1" x14ac:dyDescent="0.25">
      <c r="A203" s="33"/>
      <c r="D203" s="33"/>
      <c r="F203" s="33"/>
      <c r="H203" s="33"/>
      <c r="I203" s="33"/>
      <c r="J203" s="33"/>
      <c r="K203" s="33"/>
      <c r="M203" s="33"/>
    </row>
    <row r="204" spans="1:13" s="12" customFormat="1" ht="13.95" customHeight="1" x14ac:dyDescent="0.25">
      <c r="A204" s="33"/>
      <c r="D204" s="33"/>
      <c r="F204" s="33"/>
      <c r="H204" s="33"/>
      <c r="I204" s="33"/>
      <c r="J204" s="33"/>
      <c r="K204" s="33"/>
      <c r="M204" s="33"/>
    </row>
    <row r="205" spans="1:13" s="12" customFormat="1" ht="13.95" customHeight="1" x14ac:dyDescent="0.25">
      <c r="A205" s="33"/>
      <c r="D205" s="33"/>
      <c r="F205" s="33"/>
      <c r="H205" s="33"/>
      <c r="I205" s="33"/>
      <c r="J205" s="33"/>
      <c r="K205" s="33"/>
      <c r="M205" s="33"/>
    </row>
    <row r="206" spans="1:13" s="12" customFormat="1" ht="13.95" customHeight="1" x14ac:dyDescent="0.25">
      <c r="A206" s="33"/>
      <c r="D206" s="33"/>
      <c r="F206" s="33"/>
      <c r="H206" s="33"/>
      <c r="I206" s="33"/>
      <c r="J206" s="33"/>
      <c r="K206" s="33"/>
      <c r="M206" s="33"/>
    </row>
    <row r="207" spans="1:13" s="12" customFormat="1" ht="13.95" customHeight="1" x14ac:dyDescent="0.25">
      <c r="A207" s="33"/>
      <c r="D207" s="33"/>
      <c r="F207" s="33"/>
      <c r="H207" s="33"/>
      <c r="I207" s="33"/>
      <c r="J207" s="33"/>
      <c r="K207" s="33"/>
      <c r="M207" s="33"/>
    </row>
    <row r="208" spans="1:13" s="12" customFormat="1" ht="13.95" customHeight="1" x14ac:dyDescent="0.25">
      <c r="A208" s="33"/>
      <c r="D208" s="33"/>
      <c r="F208" s="33"/>
      <c r="H208" s="33"/>
      <c r="I208" s="33"/>
      <c r="J208" s="33"/>
      <c r="K208" s="33"/>
      <c r="M208" s="33"/>
    </row>
    <row r="209" spans="1:13" s="12" customFormat="1" ht="13.95" customHeight="1" x14ac:dyDescent="0.25">
      <c r="A209" s="33"/>
      <c r="D209" s="33"/>
      <c r="F209" s="33"/>
      <c r="H209" s="33"/>
      <c r="I209" s="33"/>
      <c r="J209" s="33"/>
      <c r="K209" s="33"/>
      <c r="M209" s="33"/>
    </row>
    <row r="210" spans="1:13" s="12" customFormat="1" ht="13.95" customHeight="1" x14ac:dyDescent="0.25">
      <c r="A210" s="33"/>
      <c r="D210" s="33"/>
      <c r="F210" s="33"/>
      <c r="H210" s="33"/>
      <c r="I210" s="33"/>
      <c r="J210" s="33"/>
      <c r="K210" s="33"/>
      <c r="M210" s="33"/>
    </row>
    <row r="211" spans="1:13" s="12" customFormat="1" ht="13.95" customHeight="1" x14ac:dyDescent="0.25">
      <c r="A211" s="33"/>
      <c r="D211" s="33"/>
      <c r="F211" s="33"/>
      <c r="H211" s="33"/>
      <c r="I211" s="33"/>
      <c r="J211" s="33"/>
      <c r="K211" s="33"/>
      <c r="M211" s="33"/>
    </row>
    <row r="212" spans="1:13" s="12" customFormat="1" ht="13.95" customHeight="1" x14ac:dyDescent="0.25">
      <c r="A212" s="33"/>
      <c r="D212" s="33"/>
      <c r="F212" s="33"/>
      <c r="H212" s="33"/>
      <c r="I212" s="33"/>
      <c r="J212" s="33"/>
      <c r="K212" s="33"/>
      <c r="M212" s="33"/>
    </row>
    <row r="213" spans="1:13" s="12" customFormat="1" ht="13.95" customHeight="1" x14ac:dyDescent="0.25">
      <c r="A213" s="33"/>
      <c r="D213" s="33"/>
      <c r="F213" s="33"/>
      <c r="H213" s="33"/>
      <c r="I213" s="33"/>
      <c r="J213" s="33"/>
      <c r="K213" s="33"/>
      <c r="M213" s="33"/>
    </row>
    <row r="214" spans="1:13" s="12" customFormat="1" ht="13.95" customHeight="1" x14ac:dyDescent="0.25">
      <c r="A214" s="33"/>
      <c r="D214" s="33"/>
      <c r="F214" s="33"/>
      <c r="H214" s="33"/>
      <c r="I214" s="33"/>
      <c r="J214" s="33"/>
      <c r="K214" s="33"/>
      <c r="M214" s="33"/>
    </row>
    <row r="215" spans="1:13" s="12" customFormat="1" ht="13.95" customHeight="1" x14ac:dyDescent="0.25">
      <c r="A215" s="33"/>
      <c r="D215" s="33"/>
      <c r="F215" s="33"/>
      <c r="H215" s="33"/>
      <c r="I215" s="33"/>
      <c r="J215" s="33"/>
      <c r="K215" s="33"/>
      <c r="M215" s="33"/>
    </row>
    <row r="216" spans="1:13" s="12" customFormat="1" ht="13.95" customHeight="1" x14ac:dyDescent="0.25">
      <c r="A216" s="33"/>
      <c r="D216" s="33"/>
      <c r="F216" s="33"/>
      <c r="H216" s="33"/>
      <c r="I216" s="33"/>
      <c r="J216" s="33"/>
      <c r="K216" s="33"/>
      <c r="M216" s="33"/>
    </row>
    <row r="217" spans="1:13" s="12" customFormat="1" ht="13.95" customHeight="1" x14ac:dyDescent="0.25">
      <c r="A217" s="33"/>
      <c r="D217" s="33"/>
      <c r="F217" s="33"/>
      <c r="H217" s="33"/>
      <c r="I217" s="33"/>
      <c r="J217" s="33"/>
      <c r="K217" s="33"/>
      <c r="M217" s="33"/>
    </row>
    <row r="218" spans="1:13" s="12" customFormat="1" ht="13.95" customHeight="1" x14ac:dyDescent="0.25">
      <c r="A218" s="33"/>
      <c r="D218" s="33"/>
      <c r="F218" s="33"/>
      <c r="H218" s="33"/>
      <c r="I218" s="33"/>
      <c r="J218" s="33"/>
      <c r="K218" s="33"/>
      <c r="M218" s="33"/>
    </row>
    <row r="219" spans="1:13" s="12" customFormat="1" ht="13.95" customHeight="1" x14ac:dyDescent="0.25">
      <c r="A219" s="33"/>
      <c r="D219" s="33"/>
      <c r="F219" s="33"/>
      <c r="H219" s="33"/>
      <c r="I219" s="33"/>
      <c r="J219" s="33"/>
      <c r="K219" s="33"/>
      <c r="M219" s="33"/>
    </row>
    <row r="220" spans="1:13" s="12" customFormat="1" ht="13.95" customHeight="1" x14ac:dyDescent="0.25">
      <c r="A220" s="33"/>
      <c r="D220" s="33"/>
      <c r="F220" s="33"/>
      <c r="H220" s="33"/>
      <c r="I220" s="33"/>
      <c r="J220" s="33"/>
      <c r="K220" s="33"/>
      <c r="M220" s="33"/>
    </row>
    <row r="221" spans="1:13" s="12" customFormat="1" ht="13.95" customHeight="1" x14ac:dyDescent="0.25">
      <c r="A221" s="33"/>
      <c r="D221" s="33"/>
      <c r="F221" s="33"/>
      <c r="H221" s="33"/>
      <c r="I221" s="33"/>
      <c r="J221" s="33"/>
      <c r="K221" s="33"/>
      <c r="M221" s="33"/>
    </row>
    <row r="222" spans="1:13" s="12" customFormat="1" ht="13.95" customHeight="1" x14ac:dyDescent="0.25">
      <c r="A222" s="33"/>
      <c r="D222" s="33"/>
      <c r="F222" s="33"/>
      <c r="H222" s="33"/>
      <c r="I222" s="33"/>
      <c r="J222" s="33"/>
      <c r="K222" s="33"/>
      <c r="M222" s="33"/>
    </row>
    <row r="223" spans="1:13" s="12" customFormat="1" ht="13.95" customHeight="1" x14ac:dyDescent="0.25">
      <c r="A223" s="33"/>
      <c r="D223" s="33"/>
      <c r="F223" s="33"/>
      <c r="H223" s="33"/>
      <c r="I223" s="33"/>
      <c r="J223" s="33"/>
      <c r="K223" s="33"/>
      <c r="M223" s="33"/>
    </row>
    <row r="224" spans="1:13" s="12" customFormat="1" ht="13.95" customHeight="1" x14ac:dyDescent="0.25">
      <c r="A224" s="33"/>
      <c r="D224" s="33"/>
      <c r="F224" s="33"/>
      <c r="H224" s="33"/>
      <c r="I224" s="33"/>
      <c r="J224" s="33"/>
      <c r="K224" s="33"/>
      <c r="M224" s="33"/>
    </row>
    <row r="225" spans="1:13" s="12" customFormat="1" ht="13.95" customHeight="1" x14ac:dyDescent="0.25">
      <c r="A225" s="33"/>
      <c r="D225" s="33"/>
      <c r="F225" s="33"/>
      <c r="H225" s="33"/>
      <c r="I225" s="33"/>
      <c r="J225" s="33"/>
      <c r="K225" s="33"/>
      <c r="M225" s="33"/>
    </row>
    <row r="226" spans="1:13" s="12" customFormat="1" ht="13.95" customHeight="1" x14ac:dyDescent="0.25">
      <c r="A226" s="33"/>
      <c r="D226" s="33"/>
      <c r="F226" s="33"/>
      <c r="H226" s="33"/>
      <c r="I226" s="33"/>
      <c r="J226" s="33"/>
      <c r="K226" s="33"/>
      <c r="M226" s="33"/>
    </row>
    <row r="227" spans="1:13" s="12" customFormat="1" ht="13.95" customHeight="1" x14ac:dyDescent="0.25">
      <c r="A227" s="33"/>
      <c r="D227" s="33"/>
      <c r="F227" s="33"/>
      <c r="H227" s="33"/>
      <c r="I227" s="33"/>
      <c r="J227" s="33"/>
      <c r="K227" s="33"/>
      <c r="M227" s="33"/>
    </row>
    <row r="228" spans="1:13" s="12" customFormat="1" ht="13.95" customHeight="1" x14ac:dyDescent="0.25">
      <c r="A228" s="33"/>
      <c r="D228" s="33"/>
      <c r="F228" s="33"/>
      <c r="H228" s="33"/>
      <c r="I228" s="33"/>
      <c r="J228" s="33"/>
      <c r="K228" s="33"/>
      <c r="M228" s="33"/>
    </row>
    <row r="229" spans="1:13" s="12" customFormat="1" ht="13.95" customHeight="1" x14ac:dyDescent="0.25">
      <c r="A229" s="33"/>
      <c r="D229" s="33"/>
      <c r="F229" s="33"/>
      <c r="H229" s="33"/>
      <c r="I229" s="33"/>
      <c r="J229" s="33"/>
      <c r="K229" s="33"/>
      <c r="M229" s="33"/>
    </row>
    <row r="230" spans="1:13" s="12" customFormat="1" ht="13.95" customHeight="1" x14ac:dyDescent="0.25">
      <c r="A230" s="33"/>
      <c r="D230" s="33"/>
      <c r="F230" s="33"/>
      <c r="H230" s="33"/>
      <c r="I230" s="33"/>
      <c r="J230" s="33"/>
      <c r="K230" s="33"/>
      <c r="M230" s="33"/>
    </row>
    <row r="231" spans="1:13" s="12" customFormat="1" ht="13.95" customHeight="1" x14ac:dyDescent="0.25">
      <c r="A231" s="33"/>
      <c r="D231" s="33"/>
      <c r="F231" s="33"/>
      <c r="H231" s="33"/>
      <c r="I231" s="33"/>
      <c r="J231" s="33"/>
      <c r="K231" s="33"/>
      <c r="M231" s="33"/>
    </row>
    <row r="232" spans="1:13" s="12" customFormat="1" ht="13.95" customHeight="1" x14ac:dyDescent="0.25">
      <c r="A232" s="33"/>
      <c r="D232" s="33"/>
      <c r="F232" s="33"/>
      <c r="H232" s="33"/>
      <c r="I232" s="33"/>
      <c r="J232" s="33"/>
      <c r="K232" s="33"/>
      <c r="M232" s="33"/>
    </row>
    <row r="233" spans="1:13" s="12" customFormat="1" ht="13.95" customHeight="1" x14ac:dyDescent="0.25">
      <c r="A233" s="33"/>
      <c r="D233" s="33"/>
      <c r="F233" s="33"/>
      <c r="H233" s="33"/>
      <c r="I233" s="33"/>
      <c r="J233" s="33"/>
      <c r="K233" s="33"/>
      <c r="M233" s="33"/>
    </row>
    <row r="234" spans="1:13" s="12" customFormat="1" ht="13.95" customHeight="1" x14ac:dyDescent="0.25">
      <c r="A234" s="33"/>
      <c r="D234" s="33"/>
      <c r="F234" s="33"/>
      <c r="H234" s="33"/>
      <c r="I234" s="33"/>
      <c r="J234" s="33"/>
      <c r="K234" s="33"/>
      <c r="M234" s="33"/>
    </row>
    <row r="235" spans="1:13" s="12" customFormat="1" ht="13.95" customHeight="1" x14ac:dyDescent="0.25">
      <c r="A235" s="33"/>
      <c r="D235" s="33"/>
      <c r="F235" s="33"/>
      <c r="H235" s="33"/>
      <c r="I235" s="33"/>
      <c r="J235" s="33"/>
      <c r="K235" s="33"/>
      <c r="M235" s="33"/>
    </row>
    <row r="236" spans="1:13" s="12" customFormat="1" ht="13.95" customHeight="1" x14ac:dyDescent="0.25">
      <c r="A236" s="33"/>
      <c r="D236" s="33"/>
      <c r="F236" s="33"/>
      <c r="H236" s="33"/>
      <c r="I236" s="33"/>
      <c r="J236" s="33"/>
      <c r="K236" s="33"/>
      <c r="M236" s="33"/>
    </row>
    <row r="237" spans="1:13" s="12" customFormat="1" ht="13.95" customHeight="1" x14ac:dyDescent="0.25">
      <c r="A237" s="33"/>
      <c r="D237" s="33"/>
      <c r="F237" s="33"/>
      <c r="H237" s="33"/>
      <c r="I237" s="33"/>
      <c r="J237" s="33"/>
      <c r="K237" s="33"/>
      <c r="M237" s="33"/>
    </row>
    <row r="238" spans="1:13" s="12" customFormat="1" ht="13.95" customHeight="1" x14ac:dyDescent="0.25">
      <c r="A238" s="33"/>
      <c r="D238" s="33"/>
      <c r="F238" s="33"/>
      <c r="H238" s="33"/>
      <c r="I238" s="33"/>
      <c r="J238" s="33"/>
      <c r="K238" s="33"/>
      <c r="M238" s="33"/>
    </row>
    <row r="239" spans="1:13" s="12" customFormat="1" ht="13.95" customHeight="1" x14ac:dyDescent="0.25">
      <c r="A239" s="33"/>
      <c r="D239" s="33"/>
      <c r="F239" s="33"/>
      <c r="H239" s="33"/>
      <c r="I239" s="33"/>
      <c r="J239" s="33"/>
      <c r="K239" s="33"/>
      <c r="M239" s="33"/>
    </row>
    <row r="240" spans="1:13" s="12" customFormat="1" ht="13.95" customHeight="1" x14ac:dyDescent="0.25">
      <c r="A240" s="33"/>
      <c r="D240" s="33"/>
      <c r="F240" s="33"/>
      <c r="H240" s="33"/>
      <c r="I240" s="33"/>
      <c r="J240" s="33"/>
      <c r="K240" s="33"/>
      <c r="M240" s="33"/>
    </row>
    <row r="241" spans="1:13" s="12" customFormat="1" ht="13.95" customHeight="1" x14ac:dyDescent="0.25">
      <c r="A241" s="33"/>
      <c r="D241" s="33"/>
      <c r="F241" s="33"/>
      <c r="H241" s="33"/>
      <c r="I241" s="33"/>
      <c r="J241" s="33"/>
      <c r="K241" s="33"/>
      <c r="M241" s="33"/>
    </row>
    <row r="242" spans="1:13" s="12" customFormat="1" ht="13.95" customHeight="1" x14ac:dyDescent="0.25">
      <c r="A242" s="33"/>
      <c r="D242" s="33"/>
      <c r="F242" s="33"/>
      <c r="H242" s="33"/>
      <c r="I242" s="33"/>
      <c r="J242" s="33"/>
      <c r="K242" s="33"/>
      <c r="M242" s="33"/>
    </row>
    <row r="243" spans="1:13" s="12" customFormat="1" ht="13.95" customHeight="1" x14ac:dyDescent="0.25">
      <c r="A243" s="33"/>
      <c r="D243" s="33"/>
      <c r="F243" s="33"/>
      <c r="H243" s="33"/>
      <c r="I243" s="33"/>
      <c r="J243" s="33"/>
      <c r="K243" s="33"/>
      <c r="M243" s="33"/>
    </row>
    <row r="244" spans="1:13" s="12" customFormat="1" ht="13.95" customHeight="1" x14ac:dyDescent="0.25">
      <c r="A244" s="33"/>
      <c r="D244" s="33"/>
      <c r="F244" s="33"/>
      <c r="H244" s="33"/>
      <c r="I244" s="33"/>
      <c r="J244" s="33"/>
      <c r="K244" s="33"/>
      <c r="M244" s="33"/>
    </row>
    <row r="245" spans="1:13" s="12" customFormat="1" ht="13.95" customHeight="1" x14ac:dyDescent="0.25">
      <c r="A245" s="33"/>
      <c r="D245" s="33"/>
      <c r="F245" s="33"/>
      <c r="H245" s="33"/>
      <c r="I245" s="33"/>
      <c r="J245" s="33"/>
      <c r="K245" s="33"/>
      <c r="M245" s="33"/>
    </row>
    <row r="246" spans="1:13" s="12" customFormat="1" ht="13.95" customHeight="1" x14ac:dyDescent="0.25">
      <c r="A246" s="33"/>
      <c r="D246" s="33"/>
      <c r="F246" s="33"/>
      <c r="H246" s="33"/>
      <c r="I246" s="33"/>
      <c r="J246" s="33"/>
      <c r="K246" s="33"/>
      <c r="M246" s="33"/>
    </row>
    <row r="247" spans="1:13" s="12" customFormat="1" ht="13.95" customHeight="1" x14ac:dyDescent="0.25">
      <c r="A247" s="33"/>
      <c r="D247" s="33"/>
      <c r="F247" s="33"/>
      <c r="H247" s="33"/>
      <c r="I247" s="33"/>
      <c r="J247" s="33"/>
      <c r="K247" s="33"/>
      <c r="M247" s="33"/>
    </row>
    <row r="248" spans="1:13" s="12" customFormat="1" ht="13.95" customHeight="1" x14ac:dyDescent="0.25">
      <c r="A248" s="33"/>
      <c r="D248" s="33"/>
      <c r="F248" s="33"/>
      <c r="H248" s="33"/>
      <c r="I248" s="33"/>
      <c r="J248" s="33"/>
      <c r="K248" s="33"/>
      <c r="M248" s="33"/>
    </row>
    <row r="249" spans="1:13" s="12" customFormat="1" ht="13.95" customHeight="1" x14ac:dyDescent="0.25">
      <c r="A249" s="33"/>
      <c r="D249" s="33"/>
      <c r="F249" s="33"/>
      <c r="H249" s="33"/>
      <c r="I249" s="33"/>
      <c r="J249" s="33"/>
      <c r="K249" s="33"/>
      <c r="M249" s="33"/>
    </row>
    <row r="250" spans="1:13" s="12" customFormat="1" ht="13.95" customHeight="1" x14ac:dyDescent="0.25">
      <c r="A250" s="33"/>
      <c r="D250" s="33"/>
      <c r="F250" s="33"/>
      <c r="H250" s="33"/>
      <c r="I250" s="33"/>
      <c r="J250" s="33"/>
      <c r="K250" s="33"/>
      <c r="M250" s="33"/>
    </row>
    <row r="251" spans="1:13" s="12" customFormat="1" ht="13.95" customHeight="1" x14ac:dyDescent="0.25">
      <c r="A251" s="33"/>
      <c r="D251" s="33"/>
      <c r="F251" s="33"/>
      <c r="H251" s="33"/>
      <c r="I251" s="33"/>
      <c r="J251" s="33"/>
      <c r="K251" s="33"/>
      <c r="M251" s="33"/>
    </row>
    <row r="252" spans="1:13" s="12" customFormat="1" ht="13.95" customHeight="1" x14ac:dyDescent="0.25">
      <c r="A252" s="33"/>
      <c r="D252" s="33"/>
      <c r="F252" s="33"/>
      <c r="H252" s="33"/>
      <c r="I252" s="33"/>
      <c r="J252" s="33"/>
      <c r="K252" s="33"/>
      <c r="M252" s="33"/>
    </row>
    <row r="253" spans="1:13" s="12" customFormat="1" ht="13.95" customHeight="1" x14ac:dyDescent="0.25">
      <c r="A253" s="33"/>
      <c r="D253" s="33"/>
      <c r="F253" s="33"/>
      <c r="H253" s="33"/>
      <c r="I253" s="33"/>
      <c r="J253" s="33"/>
      <c r="K253" s="33"/>
      <c r="M253" s="33"/>
    </row>
    <row r="254" spans="1:13" s="12" customFormat="1" ht="13.95" customHeight="1" x14ac:dyDescent="0.25">
      <c r="A254" s="33"/>
      <c r="D254" s="33"/>
      <c r="F254" s="33"/>
      <c r="H254" s="33"/>
      <c r="I254" s="33"/>
      <c r="J254" s="33"/>
      <c r="K254" s="33"/>
      <c r="M254" s="33"/>
    </row>
    <row r="255" spans="1:13" s="12" customFormat="1" ht="13.95" customHeight="1" x14ac:dyDescent="0.25">
      <c r="A255" s="33"/>
      <c r="D255" s="33"/>
      <c r="F255" s="33"/>
      <c r="H255" s="33"/>
      <c r="I255" s="33"/>
      <c r="J255" s="33"/>
      <c r="K255" s="33"/>
      <c r="M255" s="33"/>
    </row>
    <row r="256" spans="1:13" s="12" customFormat="1" ht="13.95" customHeight="1" x14ac:dyDescent="0.25">
      <c r="A256" s="33"/>
      <c r="D256" s="33"/>
      <c r="F256" s="33"/>
      <c r="H256" s="33"/>
      <c r="I256" s="33"/>
      <c r="J256" s="33"/>
      <c r="K256" s="33"/>
      <c r="M256" s="33"/>
    </row>
    <row r="257" spans="1:13" s="12" customFormat="1" ht="13.95" customHeight="1" x14ac:dyDescent="0.25">
      <c r="A257" s="33"/>
      <c r="D257" s="33"/>
      <c r="F257" s="33"/>
      <c r="H257" s="33"/>
      <c r="I257" s="33"/>
      <c r="J257" s="33"/>
      <c r="K257" s="33"/>
      <c r="M257" s="33"/>
    </row>
    <row r="258" spans="1:13" s="12" customFormat="1" ht="13.95" customHeight="1" x14ac:dyDescent="0.25">
      <c r="A258" s="33"/>
      <c r="D258" s="33"/>
      <c r="F258" s="33"/>
      <c r="H258" s="33"/>
      <c r="I258" s="33"/>
      <c r="J258" s="33"/>
      <c r="K258" s="33"/>
      <c r="M258" s="33"/>
    </row>
    <row r="259" spans="1:13" s="12" customFormat="1" ht="13.95" customHeight="1" x14ac:dyDescent="0.25">
      <c r="A259" s="33"/>
      <c r="D259" s="33"/>
      <c r="F259" s="33"/>
      <c r="H259" s="33"/>
      <c r="I259" s="33"/>
      <c r="J259" s="33"/>
      <c r="K259" s="33"/>
      <c r="M259" s="33"/>
    </row>
    <row r="260" spans="1:13" s="12" customFormat="1" ht="13.95" customHeight="1" x14ac:dyDescent="0.25">
      <c r="A260" s="33"/>
      <c r="D260" s="33"/>
      <c r="F260" s="33"/>
      <c r="H260" s="33"/>
      <c r="I260" s="33"/>
      <c r="J260" s="33"/>
      <c r="K260" s="33"/>
      <c r="M260" s="33"/>
    </row>
    <row r="261" spans="1:13" s="12" customFormat="1" ht="13.95" customHeight="1" x14ac:dyDescent="0.25">
      <c r="A261" s="33"/>
      <c r="D261" s="33"/>
      <c r="F261" s="33"/>
      <c r="H261" s="33"/>
      <c r="I261" s="33"/>
      <c r="J261" s="33"/>
      <c r="K261" s="33"/>
      <c r="M261" s="33"/>
    </row>
    <row r="262" spans="1:13" s="12" customFormat="1" ht="13.95" customHeight="1" x14ac:dyDescent="0.25">
      <c r="A262" s="33"/>
      <c r="D262" s="33"/>
      <c r="F262" s="33"/>
      <c r="H262" s="33"/>
      <c r="I262" s="33"/>
      <c r="J262" s="33"/>
      <c r="K262" s="33"/>
      <c r="M262" s="33"/>
    </row>
    <row r="263" spans="1:13" s="12" customFormat="1" ht="13.95" customHeight="1" x14ac:dyDescent="0.25">
      <c r="A263" s="33"/>
      <c r="D263" s="33"/>
      <c r="F263" s="33"/>
      <c r="H263" s="33"/>
      <c r="I263" s="33"/>
      <c r="J263" s="33"/>
      <c r="K263" s="33"/>
      <c r="M263" s="33"/>
    </row>
    <row r="264" spans="1:13" s="12" customFormat="1" ht="13.95" customHeight="1" x14ac:dyDescent="0.25">
      <c r="A264" s="33"/>
      <c r="D264" s="33"/>
      <c r="F264" s="33"/>
      <c r="H264" s="33"/>
      <c r="I264" s="33"/>
      <c r="J264" s="33"/>
      <c r="K264" s="33"/>
      <c r="M264" s="33"/>
    </row>
    <row r="265" spans="1:13" s="12" customFormat="1" ht="13.95" customHeight="1" x14ac:dyDescent="0.25">
      <c r="A265" s="33"/>
      <c r="D265" s="33"/>
      <c r="F265" s="33"/>
      <c r="H265" s="33"/>
      <c r="I265" s="33"/>
      <c r="J265" s="33"/>
      <c r="K265" s="33"/>
      <c r="M265" s="33"/>
    </row>
    <row r="266" spans="1:13" s="12" customFormat="1" ht="13.95" customHeight="1" x14ac:dyDescent="0.25">
      <c r="A266" s="33"/>
      <c r="D266" s="33"/>
      <c r="F266" s="33"/>
      <c r="H266" s="33"/>
      <c r="I266" s="33"/>
      <c r="J266" s="33"/>
      <c r="K266" s="33"/>
      <c r="M266" s="33"/>
    </row>
    <row r="267" spans="1:13" s="12" customFormat="1" ht="13.95" customHeight="1" x14ac:dyDescent="0.25">
      <c r="A267" s="33"/>
      <c r="D267" s="33"/>
      <c r="F267" s="33"/>
      <c r="H267" s="33"/>
      <c r="I267" s="33"/>
      <c r="J267" s="33"/>
      <c r="K267" s="33"/>
      <c r="M267" s="33"/>
    </row>
    <row r="268" spans="1:13" s="12" customFormat="1" ht="13.95" customHeight="1" x14ac:dyDescent="0.25">
      <c r="A268" s="33"/>
      <c r="D268" s="33"/>
      <c r="F268" s="33"/>
      <c r="H268" s="33"/>
      <c r="I268" s="33"/>
      <c r="J268" s="33"/>
      <c r="K268" s="33"/>
      <c r="M268" s="33"/>
    </row>
    <row r="269" spans="1:13" s="12" customFormat="1" ht="13.95" customHeight="1" x14ac:dyDescent="0.25">
      <c r="A269" s="33"/>
      <c r="D269" s="33"/>
      <c r="F269" s="33"/>
      <c r="H269" s="33"/>
      <c r="I269" s="33"/>
      <c r="J269" s="33"/>
      <c r="K269" s="33"/>
      <c r="M269" s="33"/>
    </row>
    <row r="270" spans="1:13" s="12" customFormat="1" ht="13.95" customHeight="1" x14ac:dyDescent="0.25">
      <c r="A270" s="33"/>
      <c r="D270" s="33"/>
      <c r="F270" s="33"/>
      <c r="H270" s="33"/>
      <c r="I270" s="33"/>
      <c r="J270" s="33"/>
      <c r="K270" s="33"/>
      <c r="M270" s="33"/>
    </row>
    <row r="271" spans="1:13" s="12" customFormat="1" ht="13.95" customHeight="1" x14ac:dyDescent="0.25">
      <c r="A271" s="33"/>
      <c r="D271" s="33"/>
      <c r="F271" s="33"/>
      <c r="H271" s="33"/>
      <c r="I271" s="33"/>
      <c r="J271" s="33"/>
      <c r="K271" s="33"/>
      <c r="M271" s="33"/>
    </row>
    <row r="272" spans="1:13" s="12" customFormat="1" ht="13.95" customHeight="1" x14ac:dyDescent="0.25">
      <c r="A272" s="33"/>
      <c r="D272" s="33"/>
      <c r="F272" s="33"/>
      <c r="H272" s="33"/>
      <c r="I272" s="33"/>
      <c r="J272" s="33"/>
      <c r="K272" s="33"/>
      <c r="M272" s="33"/>
    </row>
    <row r="273" spans="1:13" s="12" customFormat="1" ht="13.95" customHeight="1" x14ac:dyDescent="0.25">
      <c r="A273" s="33"/>
      <c r="D273" s="33"/>
      <c r="F273" s="33"/>
      <c r="H273" s="33"/>
      <c r="I273" s="33"/>
      <c r="J273" s="33"/>
      <c r="K273" s="33"/>
      <c r="M273" s="33"/>
    </row>
    <row r="274" spans="1:13" s="12" customFormat="1" ht="13.95" customHeight="1" x14ac:dyDescent="0.25">
      <c r="A274" s="33"/>
      <c r="D274" s="33"/>
      <c r="F274" s="33"/>
      <c r="H274" s="33"/>
      <c r="I274" s="33"/>
      <c r="J274" s="33"/>
      <c r="K274" s="33"/>
      <c r="M274" s="33"/>
    </row>
    <row r="275" spans="1:13" s="12" customFormat="1" ht="13.95" customHeight="1" x14ac:dyDescent="0.25">
      <c r="A275" s="33"/>
      <c r="D275" s="33"/>
      <c r="F275" s="33"/>
      <c r="H275" s="33"/>
      <c r="I275" s="33"/>
      <c r="J275" s="33"/>
      <c r="K275" s="33"/>
      <c r="M275" s="33"/>
    </row>
    <row r="276" spans="1:13" s="12" customFormat="1" ht="13.95" customHeight="1" x14ac:dyDescent="0.25">
      <c r="A276" s="33"/>
      <c r="D276" s="33"/>
      <c r="F276" s="33"/>
      <c r="H276" s="33"/>
      <c r="I276" s="33"/>
      <c r="J276" s="33"/>
      <c r="K276" s="33"/>
      <c r="M276" s="33"/>
    </row>
    <row r="277" spans="1:13" s="12" customFormat="1" ht="13.95" customHeight="1" x14ac:dyDescent="0.25">
      <c r="A277" s="33"/>
      <c r="D277" s="33"/>
      <c r="F277" s="33"/>
      <c r="H277" s="33"/>
      <c r="I277" s="33"/>
      <c r="J277" s="33"/>
      <c r="K277" s="33"/>
      <c r="M277" s="33"/>
    </row>
    <row r="278" spans="1:13" s="12" customFormat="1" ht="13.95" customHeight="1" x14ac:dyDescent="0.25">
      <c r="A278" s="33"/>
      <c r="D278" s="33"/>
      <c r="F278" s="33"/>
      <c r="H278" s="33"/>
      <c r="I278" s="33"/>
      <c r="J278" s="33"/>
      <c r="K278" s="33"/>
      <c r="M278" s="33"/>
    </row>
    <row r="279" spans="1:13" s="12" customFormat="1" ht="13.95" customHeight="1" x14ac:dyDescent="0.25">
      <c r="A279" s="33"/>
      <c r="D279" s="33"/>
      <c r="F279" s="33"/>
      <c r="H279" s="33"/>
      <c r="I279" s="33"/>
      <c r="J279" s="33"/>
      <c r="K279" s="33"/>
      <c r="M279" s="33"/>
    </row>
    <row r="280" spans="1:13" s="12" customFormat="1" ht="13.95" customHeight="1" x14ac:dyDescent="0.25">
      <c r="A280" s="33"/>
      <c r="D280" s="33"/>
      <c r="F280" s="33"/>
      <c r="H280" s="33"/>
      <c r="I280" s="33"/>
      <c r="J280" s="33"/>
      <c r="K280" s="33"/>
      <c r="M280" s="33"/>
    </row>
    <row r="281" spans="1:13" s="12" customFormat="1" ht="13.95" customHeight="1" x14ac:dyDescent="0.25">
      <c r="A281" s="33"/>
      <c r="D281" s="33"/>
      <c r="F281" s="33"/>
      <c r="H281" s="33"/>
      <c r="I281" s="33"/>
      <c r="J281" s="33"/>
      <c r="K281" s="33"/>
      <c r="M281" s="33"/>
    </row>
    <row r="282" spans="1:13" s="12" customFormat="1" ht="13.95" customHeight="1" x14ac:dyDescent="0.25">
      <c r="A282" s="33"/>
      <c r="D282" s="33"/>
      <c r="F282" s="33"/>
      <c r="H282" s="33"/>
      <c r="I282" s="33"/>
      <c r="J282" s="33"/>
      <c r="K282" s="33"/>
      <c r="M282" s="33"/>
    </row>
    <row r="283" spans="1:13" s="12" customFormat="1" ht="13.95" customHeight="1" x14ac:dyDescent="0.25">
      <c r="A283" s="33"/>
      <c r="D283" s="33"/>
      <c r="F283" s="33"/>
      <c r="H283" s="33"/>
      <c r="I283" s="33"/>
      <c r="J283" s="33"/>
      <c r="K283" s="33"/>
      <c r="M283" s="33"/>
    </row>
    <row r="284" spans="1:13" s="12" customFormat="1" ht="13.95" customHeight="1" x14ac:dyDescent="0.25">
      <c r="A284" s="33"/>
      <c r="D284" s="33"/>
      <c r="F284" s="33"/>
      <c r="H284" s="33"/>
      <c r="I284" s="33"/>
      <c r="J284" s="33"/>
      <c r="K284" s="33"/>
      <c r="M284" s="33"/>
    </row>
    <row r="285" spans="1:13" s="12" customFormat="1" ht="13.95" customHeight="1" x14ac:dyDescent="0.25">
      <c r="A285" s="33"/>
      <c r="D285" s="33"/>
      <c r="F285" s="33"/>
      <c r="H285" s="33"/>
      <c r="I285" s="33"/>
      <c r="J285" s="33"/>
      <c r="K285" s="33"/>
      <c r="M285" s="33"/>
    </row>
    <row r="286" spans="1:13" s="12" customFormat="1" ht="13.95" customHeight="1" x14ac:dyDescent="0.25">
      <c r="A286" s="33"/>
      <c r="D286" s="33"/>
      <c r="F286" s="33"/>
      <c r="H286" s="33"/>
      <c r="I286" s="33"/>
      <c r="J286" s="33"/>
      <c r="K286" s="33"/>
      <c r="M286" s="33"/>
    </row>
    <row r="287" spans="1:13" s="12" customFormat="1" ht="13.95" customHeight="1" x14ac:dyDescent="0.25">
      <c r="A287" s="33"/>
      <c r="D287" s="33"/>
      <c r="F287" s="33"/>
      <c r="H287" s="33"/>
      <c r="I287" s="33"/>
      <c r="J287" s="33"/>
      <c r="K287" s="33"/>
      <c r="M287" s="33"/>
    </row>
    <row r="288" spans="1:13" s="12" customFormat="1" ht="13.95" customHeight="1" x14ac:dyDescent="0.25">
      <c r="A288" s="33"/>
      <c r="D288" s="33"/>
      <c r="F288" s="33"/>
      <c r="H288" s="33"/>
      <c r="I288" s="33"/>
      <c r="J288" s="33"/>
      <c r="K288" s="33"/>
      <c r="M288" s="33"/>
    </row>
    <row r="289" spans="1:13" s="12" customFormat="1" ht="13.95" customHeight="1" x14ac:dyDescent="0.25">
      <c r="A289" s="33"/>
      <c r="D289" s="33"/>
      <c r="F289" s="33"/>
      <c r="H289" s="33"/>
      <c r="I289" s="33"/>
      <c r="J289" s="33"/>
      <c r="K289" s="33"/>
      <c r="M289" s="33"/>
    </row>
    <row r="290" spans="1:13" s="12" customFormat="1" ht="13.95" customHeight="1" x14ac:dyDescent="0.25">
      <c r="A290" s="33"/>
      <c r="D290" s="33"/>
      <c r="F290" s="33"/>
      <c r="H290" s="33"/>
      <c r="I290" s="33"/>
      <c r="J290" s="33"/>
      <c r="K290" s="33"/>
      <c r="M290" s="33"/>
    </row>
    <row r="291" spans="1:13" s="12" customFormat="1" ht="13.95" customHeight="1" x14ac:dyDescent="0.25">
      <c r="A291" s="33"/>
      <c r="D291" s="33"/>
      <c r="F291" s="33"/>
      <c r="H291" s="33"/>
      <c r="I291" s="33"/>
      <c r="J291" s="33"/>
      <c r="K291" s="33"/>
      <c r="M291" s="33"/>
    </row>
    <row r="292" spans="1:13" s="12" customFormat="1" ht="13.95" customHeight="1" x14ac:dyDescent="0.25">
      <c r="A292" s="33"/>
      <c r="D292" s="33"/>
      <c r="F292" s="33"/>
      <c r="H292" s="33"/>
      <c r="I292" s="33"/>
      <c r="J292" s="33"/>
      <c r="K292" s="33"/>
      <c r="M292" s="33"/>
    </row>
    <row r="293" spans="1:13" s="12" customFormat="1" ht="13.95" customHeight="1" x14ac:dyDescent="0.25">
      <c r="A293" s="33"/>
      <c r="D293" s="33"/>
      <c r="F293" s="33"/>
      <c r="H293" s="33"/>
      <c r="I293" s="33"/>
      <c r="J293" s="33"/>
      <c r="K293" s="33"/>
      <c r="M293" s="33"/>
    </row>
    <row r="294" spans="1:13" s="12" customFormat="1" ht="13.95" customHeight="1" x14ac:dyDescent="0.25">
      <c r="A294" s="33"/>
      <c r="D294" s="33"/>
      <c r="F294" s="33"/>
      <c r="H294" s="33"/>
      <c r="I294" s="33"/>
      <c r="J294" s="33"/>
      <c r="K294" s="33"/>
      <c r="M294" s="33"/>
    </row>
    <row r="295" spans="1:13" s="12" customFormat="1" ht="13.95" customHeight="1" x14ac:dyDescent="0.25">
      <c r="A295" s="33"/>
      <c r="D295" s="33"/>
      <c r="F295" s="33"/>
      <c r="H295" s="33"/>
      <c r="I295" s="33"/>
      <c r="J295" s="33"/>
      <c r="K295" s="33"/>
      <c r="M295" s="33"/>
    </row>
    <row r="296" spans="1:13" s="12" customFormat="1" ht="13.95" customHeight="1" x14ac:dyDescent="0.25">
      <c r="A296" s="33"/>
      <c r="D296" s="33"/>
      <c r="F296" s="33"/>
      <c r="H296" s="33"/>
      <c r="I296" s="33"/>
      <c r="J296" s="33"/>
      <c r="K296" s="33"/>
      <c r="M296" s="33"/>
    </row>
    <row r="297" spans="1:13" s="12" customFormat="1" ht="13.95" customHeight="1" x14ac:dyDescent="0.25">
      <c r="A297" s="33"/>
      <c r="D297" s="33"/>
      <c r="F297" s="33"/>
      <c r="H297" s="33"/>
      <c r="I297" s="33"/>
      <c r="J297" s="33"/>
      <c r="K297" s="33"/>
      <c r="M297" s="33"/>
    </row>
    <row r="298" spans="1:13" s="12" customFormat="1" ht="13.95" customHeight="1" x14ac:dyDescent="0.25">
      <c r="A298" s="33"/>
      <c r="D298" s="33"/>
      <c r="F298" s="33"/>
      <c r="H298" s="33"/>
      <c r="I298" s="33"/>
      <c r="J298" s="33"/>
      <c r="K298" s="33"/>
      <c r="M298" s="33"/>
    </row>
    <row r="299" spans="1:13" s="12" customFormat="1" ht="13.95" customHeight="1" x14ac:dyDescent="0.25">
      <c r="A299" s="33"/>
      <c r="D299" s="33"/>
      <c r="F299" s="33"/>
      <c r="H299" s="33"/>
      <c r="I299" s="33"/>
      <c r="J299" s="33"/>
      <c r="K299" s="33"/>
      <c r="M299" s="33"/>
    </row>
    <row r="300" spans="1:13" s="12" customFormat="1" ht="13.95" customHeight="1" x14ac:dyDescent="0.25">
      <c r="A300" s="33"/>
      <c r="D300" s="33"/>
      <c r="F300" s="33"/>
      <c r="H300" s="33"/>
      <c r="I300" s="33"/>
      <c r="J300" s="33"/>
      <c r="K300" s="33"/>
      <c r="M300" s="33"/>
    </row>
    <row r="301" spans="1:13" s="12" customFormat="1" ht="13.95" customHeight="1" x14ac:dyDescent="0.25">
      <c r="A301" s="33"/>
      <c r="D301" s="33"/>
      <c r="F301" s="33"/>
      <c r="H301" s="33"/>
      <c r="I301" s="33"/>
      <c r="J301" s="33"/>
      <c r="K301" s="33"/>
      <c r="M301" s="33"/>
    </row>
    <row r="302" spans="1:13" s="12" customFormat="1" ht="13.95" customHeight="1" x14ac:dyDescent="0.25">
      <c r="A302" s="33"/>
      <c r="D302" s="33"/>
      <c r="F302" s="33"/>
      <c r="H302" s="33"/>
      <c r="I302" s="33"/>
      <c r="J302" s="33"/>
      <c r="K302" s="33"/>
      <c r="M302" s="33"/>
    </row>
    <row r="303" spans="1:13" s="12" customFormat="1" ht="13.95" customHeight="1" x14ac:dyDescent="0.25">
      <c r="A303" s="33"/>
      <c r="D303" s="33"/>
      <c r="F303" s="33"/>
      <c r="H303" s="33"/>
      <c r="I303" s="33"/>
      <c r="J303" s="33"/>
      <c r="K303" s="33"/>
      <c r="M303" s="33"/>
    </row>
    <row r="304" spans="1:13" s="12" customFormat="1" ht="13.95" customHeight="1" x14ac:dyDescent="0.25">
      <c r="A304" s="33"/>
      <c r="D304" s="33"/>
      <c r="F304" s="33"/>
      <c r="H304" s="33"/>
      <c r="I304" s="33"/>
      <c r="J304" s="33"/>
      <c r="K304" s="33"/>
      <c r="M304" s="33"/>
    </row>
    <row r="305" spans="1:13" s="12" customFormat="1" ht="13.95" customHeight="1" x14ac:dyDescent="0.25">
      <c r="A305" s="33"/>
      <c r="D305" s="33"/>
      <c r="F305" s="33"/>
      <c r="H305" s="33"/>
      <c r="I305" s="33"/>
      <c r="J305" s="33"/>
      <c r="K305" s="33"/>
      <c r="M305" s="33"/>
    </row>
    <row r="306" spans="1:13" s="12" customFormat="1" ht="13.95" customHeight="1" x14ac:dyDescent="0.25">
      <c r="A306" s="33"/>
      <c r="D306" s="33"/>
      <c r="F306" s="33"/>
      <c r="H306" s="33"/>
      <c r="I306" s="33"/>
      <c r="J306" s="33"/>
      <c r="K306" s="33"/>
      <c r="M306" s="33"/>
    </row>
    <row r="307" spans="1:13" s="12" customFormat="1" ht="13.95" customHeight="1" x14ac:dyDescent="0.25">
      <c r="A307" s="33"/>
      <c r="D307" s="33"/>
      <c r="F307" s="33"/>
      <c r="H307" s="33"/>
      <c r="I307" s="33"/>
      <c r="J307" s="33"/>
      <c r="K307" s="33"/>
      <c r="M307" s="33"/>
    </row>
    <row r="308" spans="1:13" s="12" customFormat="1" ht="13.95" customHeight="1" x14ac:dyDescent="0.25">
      <c r="A308" s="33"/>
      <c r="D308" s="33"/>
      <c r="F308" s="33"/>
      <c r="H308" s="33"/>
      <c r="I308" s="33"/>
      <c r="J308" s="33"/>
      <c r="K308" s="33"/>
      <c r="M308" s="33"/>
    </row>
    <row r="309" spans="1:13" s="12" customFormat="1" ht="13.95" customHeight="1" x14ac:dyDescent="0.25">
      <c r="A309" s="33"/>
      <c r="D309" s="33"/>
      <c r="F309" s="33"/>
      <c r="H309" s="33"/>
      <c r="I309" s="33"/>
      <c r="J309" s="33"/>
      <c r="K309" s="33"/>
      <c r="M309" s="33"/>
    </row>
    <row r="310" spans="1:13" s="12" customFormat="1" ht="13.95" customHeight="1" x14ac:dyDescent="0.25">
      <c r="A310" s="33"/>
      <c r="D310" s="33"/>
      <c r="F310" s="33"/>
      <c r="H310" s="33"/>
      <c r="I310" s="33"/>
      <c r="J310" s="33"/>
      <c r="K310" s="33"/>
      <c r="M310" s="33"/>
    </row>
    <row r="311" spans="1:13" s="12" customFormat="1" ht="13.95" customHeight="1" x14ac:dyDescent="0.25">
      <c r="A311" s="33"/>
      <c r="D311" s="33"/>
      <c r="F311" s="33"/>
      <c r="H311" s="33"/>
      <c r="I311" s="33"/>
      <c r="J311" s="33"/>
      <c r="K311" s="33"/>
      <c r="M311" s="33"/>
    </row>
    <row r="312" spans="1:13" s="12" customFormat="1" ht="13.95" customHeight="1" x14ac:dyDescent="0.25">
      <c r="A312" s="33"/>
      <c r="D312" s="33"/>
      <c r="F312" s="33"/>
      <c r="H312" s="33"/>
      <c r="I312" s="33"/>
      <c r="J312" s="33"/>
      <c r="K312" s="33"/>
      <c r="M312" s="33"/>
    </row>
    <row r="313" spans="1:13" s="12" customFormat="1" ht="13.95" customHeight="1" x14ac:dyDescent="0.25">
      <c r="A313" s="33"/>
      <c r="D313" s="33"/>
      <c r="F313" s="33"/>
      <c r="H313" s="33"/>
      <c r="I313" s="33"/>
      <c r="J313" s="33"/>
      <c r="K313" s="33"/>
      <c r="M313" s="33"/>
    </row>
    <row r="314" spans="1:13" s="12" customFormat="1" ht="13.95" customHeight="1" x14ac:dyDescent="0.25">
      <c r="A314" s="33"/>
      <c r="D314" s="33"/>
      <c r="F314" s="33"/>
      <c r="H314" s="33"/>
      <c r="I314" s="33"/>
      <c r="J314" s="33"/>
      <c r="K314" s="33"/>
      <c r="M314" s="33"/>
    </row>
    <row r="315" spans="1:13" s="12" customFormat="1" ht="13.95" customHeight="1" x14ac:dyDescent="0.25">
      <c r="A315" s="33"/>
      <c r="D315" s="33"/>
      <c r="F315" s="33"/>
      <c r="H315" s="33"/>
      <c r="I315" s="33"/>
      <c r="J315" s="33"/>
      <c r="K315" s="33"/>
      <c r="M315" s="33"/>
    </row>
    <row r="316" spans="1:13" s="12" customFormat="1" ht="13.95" customHeight="1" x14ac:dyDescent="0.25">
      <c r="A316" s="33"/>
      <c r="D316" s="33"/>
      <c r="F316" s="33"/>
      <c r="H316" s="33"/>
      <c r="I316" s="33"/>
      <c r="J316" s="33"/>
      <c r="K316" s="33"/>
      <c r="M316" s="33"/>
    </row>
    <row r="317" spans="1:13" s="12" customFormat="1" ht="13.95" customHeight="1" x14ac:dyDescent="0.25">
      <c r="A317" s="33"/>
      <c r="D317" s="33"/>
      <c r="F317" s="33"/>
      <c r="H317" s="33"/>
      <c r="I317" s="33"/>
      <c r="J317" s="33"/>
      <c r="K317" s="33"/>
      <c r="M317" s="33"/>
    </row>
    <row r="318" spans="1:13" s="12" customFormat="1" ht="13.95" customHeight="1" x14ac:dyDescent="0.25">
      <c r="A318" s="33"/>
      <c r="D318" s="33"/>
      <c r="F318" s="33"/>
      <c r="H318" s="33"/>
      <c r="I318" s="33"/>
      <c r="J318" s="33"/>
      <c r="K318" s="33"/>
      <c r="M318" s="33"/>
    </row>
    <row r="319" spans="1:13" s="12" customFormat="1" ht="13.95" customHeight="1" x14ac:dyDescent="0.25">
      <c r="A319" s="33"/>
      <c r="D319" s="33"/>
      <c r="F319" s="33"/>
      <c r="H319" s="33"/>
      <c r="I319" s="33"/>
      <c r="J319" s="33"/>
      <c r="K319" s="33"/>
      <c r="M319" s="33"/>
    </row>
    <row r="320" spans="1:13" s="12" customFormat="1" ht="13.95" customHeight="1" x14ac:dyDescent="0.25">
      <c r="A320" s="33"/>
      <c r="D320" s="33"/>
      <c r="F320" s="33"/>
      <c r="H320" s="33"/>
      <c r="I320" s="33"/>
      <c r="J320" s="33"/>
      <c r="K320" s="33"/>
      <c r="M320" s="33"/>
    </row>
    <row r="321" spans="1:13" s="12" customFormat="1" ht="13.95" customHeight="1" x14ac:dyDescent="0.25">
      <c r="A321" s="33"/>
      <c r="D321" s="33"/>
      <c r="F321" s="33"/>
      <c r="H321" s="33"/>
      <c r="I321" s="33"/>
      <c r="J321" s="33"/>
      <c r="K321" s="33"/>
      <c r="M321" s="33"/>
    </row>
    <row r="322" spans="1:13" s="12" customFormat="1" ht="13.95" customHeight="1" x14ac:dyDescent="0.25">
      <c r="A322" s="33"/>
      <c r="D322" s="33"/>
      <c r="F322" s="33"/>
      <c r="H322" s="33"/>
      <c r="I322" s="33"/>
      <c r="J322" s="33"/>
      <c r="K322" s="33"/>
      <c r="M322" s="33"/>
    </row>
    <row r="323" spans="1:13" s="12" customFormat="1" ht="13.95" customHeight="1" x14ac:dyDescent="0.25">
      <c r="A323" s="33"/>
      <c r="D323" s="33"/>
      <c r="F323" s="33"/>
      <c r="H323" s="33"/>
      <c r="I323" s="33"/>
      <c r="J323" s="33"/>
      <c r="K323" s="33"/>
      <c r="M323" s="33"/>
    </row>
    <row r="324" spans="1:13" s="12" customFormat="1" ht="13.95" customHeight="1" x14ac:dyDescent="0.25">
      <c r="A324" s="33"/>
      <c r="D324" s="33"/>
      <c r="F324" s="33"/>
      <c r="H324" s="33"/>
      <c r="I324" s="33"/>
      <c r="J324" s="33"/>
      <c r="K324" s="33"/>
      <c r="M324" s="33"/>
    </row>
    <row r="325" spans="1:13" s="12" customFormat="1" ht="13.95" customHeight="1" x14ac:dyDescent="0.25">
      <c r="A325" s="33"/>
      <c r="D325" s="33"/>
      <c r="F325" s="33"/>
      <c r="H325" s="33"/>
      <c r="I325" s="33"/>
      <c r="J325" s="33"/>
      <c r="K325" s="33"/>
      <c r="M325" s="33"/>
    </row>
    <row r="326" spans="1:13" s="12" customFormat="1" ht="13.95" customHeight="1" x14ac:dyDescent="0.25">
      <c r="A326" s="33"/>
      <c r="D326" s="33"/>
      <c r="F326" s="33"/>
      <c r="H326" s="33"/>
      <c r="I326" s="33"/>
      <c r="J326" s="33"/>
      <c r="K326" s="33"/>
      <c r="M326" s="33"/>
    </row>
    <row r="327" spans="1:13" s="12" customFormat="1" ht="13.95" customHeight="1" x14ac:dyDescent="0.25">
      <c r="A327" s="33"/>
      <c r="D327" s="33"/>
      <c r="F327" s="33"/>
      <c r="H327" s="33"/>
      <c r="I327" s="33"/>
      <c r="J327" s="33"/>
      <c r="K327" s="33"/>
      <c r="M327" s="33"/>
    </row>
    <row r="328" spans="1:13" s="12" customFormat="1" ht="13.95" customHeight="1" x14ac:dyDescent="0.25">
      <c r="A328" s="33"/>
      <c r="D328" s="33"/>
      <c r="F328" s="33"/>
      <c r="H328" s="33"/>
      <c r="I328" s="33"/>
      <c r="J328" s="33"/>
      <c r="K328" s="33"/>
      <c r="M328" s="33"/>
    </row>
    <row r="329" spans="1:13" s="12" customFormat="1" ht="13.95" customHeight="1" x14ac:dyDescent="0.25">
      <c r="A329" s="33"/>
      <c r="D329" s="33"/>
      <c r="F329" s="33"/>
      <c r="H329" s="33"/>
      <c r="I329" s="33"/>
      <c r="J329" s="33"/>
      <c r="K329" s="33"/>
      <c r="M329" s="33"/>
    </row>
    <row r="330" spans="1:13" s="12" customFormat="1" ht="13.95" customHeight="1" x14ac:dyDescent="0.25">
      <c r="A330" s="33"/>
      <c r="D330" s="33"/>
      <c r="F330" s="33"/>
      <c r="H330" s="33"/>
      <c r="I330" s="33"/>
      <c r="J330" s="33"/>
      <c r="K330" s="33"/>
      <c r="M330" s="33"/>
    </row>
    <row r="331" spans="1:13" s="12" customFormat="1" ht="13.95" customHeight="1" x14ac:dyDescent="0.25">
      <c r="A331" s="33"/>
      <c r="D331" s="33"/>
      <c r="F331" s="33"/>
      <c r="H331" s="33"/>
      <c r="I331" s="33"/>
      <c r="J331" s="33"/>
      <c r="K331" s="33"/>
      <c r="M331" s="33"/>
    </row>
    <row r="332" spans="1:13" s="12" customFormat="1" ht="13.95" customHeight="1" x14ac:dyDescent="0.25">
      <c r="A332" s="33"/>
      <c r="D332" s="33"/>
      <c r="F332" s="33"/>
      <c r="H332" s="33"/>
      <c r="I332" s="33"/>
      <c r="J332" s="33"/>
      <c r="K332" s="33"/>
      <c r="M332" s="33"/>
    </row>
    <row r="333" spans="1:13" s="12" customFormat="1" ht="13.95" customHeight="1" x14ac:dyDescent="0.25">
      <c r="A333" s="33"/>
      <c r="D333" s="33"/>
      <c r="F333" s="33"/>
      <c r="H333" s="33"/>
      <c r="I333" s="33"/>
      <c r="J333" s="33"/>
      <c r="K333" s="33"/>
      <c r="M333" s="33"/>
    </row>
    <row r="334" spans="1:13" s="12" customFormat="1" ht="13.95" customHeight="1" x14ac:dyDescent="0.25">
      <c r="A334" s="33"/>
      <c r="D334" s="33"/>
      <c r="F334" s="33"/>
      <c r="H334" s="33"/>
      <c r="I334" s="33"/>
      <c r="J334" s="33"/>
      <c r="K334" s="33"/>
      <c r="M334" s="33"/>
    </row>
    <row r="335" spans="1:13" s="12" customFormat="1" ht="13.95" customHeight="1" x14ac:dyDescent="0.25">
      <c r="A335" s="33"/>
      <c r="D335" s="33"/>
      <c r="F335" s="33"/>
      <c r="H335" s="33"/>
      <c r="I335" s="33"/>
      <c r="J335" s="33"/>
      <c r="K335" s="33"/>
      <c r="M335" s="33"/>
    </row>
    <row r="336" spans="1:13" s="12" customFormat="1" ht="13.95" customHeight="1" x14ac:dyDescent="0.25">
      <c r="A336" s="33"/>
      <c r="D336" s="33"/>
      <c r="F336" s="33"/>
      <c r="H336" s="33"/>
      <c r="I336" s="33"/>
      <c r="J336" s="33"/>
      <c r="K336" s="33"/>
      <c r="M336" s="33"/>
    </row>
    <row r="337" spans="1:13" s="12" customFormat="1" ht="13.95" customHeight="1" x14ac:dyDescent="0.25">
      <c r="A337" s="33"/>
      <c r="D337" s="33"/>
      <c r="F337" s="33"/>
      <c r="H337" s="33"/>
      <c r="I337" s="33"/>
      <c r="J337" s="33"/>
      <c r="K337" s="33"/>
      <c r="M337" s="33"/>
    </row>
    <row r="338" spans="1:13" s="12" customFormat="1" ht="13.95" customHeight="1" x14ac:dyDescent="0.25">
      <c r="A338" s="33"/>
      <c r="D338" s="33"/>
      <c r="F338" s="33"/>
      <c r="H338" s="33"/>
      <c r="I338" s="33"/>
      <c r="J338" s="33"/>
      <c r="K338" s="33"/>
      <c r="M338" s="33"/>
    </row>
    <row r="339" spans="1:13" s="12" customFormat="1" ht="13.95" customHeight="1" x14ac:dyDescent="0.25">
      <c r="A339" s="33"/>
      <c r="D339" s="33"/>
      <c r="F339" s="33"/>
      <c r="H339" s="33"/>
      <c r="I339" s="33"/>
      <c r="J339" s="33"/>
      <c r="K339" s="33"/>
      <c r="M339" s="33"/>
    </row>
    <row r="340" spans="1:13" s="12" customFormat="1" ht="13.95" customHeight="1" x14ac:dyDescent="0.25">
      <c r="A340" s="33"/>
      <c r="D340" s="33"/>
      <c r="F340" s="33"/>
      <c r="H340" s="33"/>
      <c r="I340" s="33"/>
      <c r="J340" s="33"/>
      <c r="K340" s="33"/>
      <c r="M340" s="33"/>
    </row>
    <row r="341" spans="1:13" s="12" customFormat="1" ht="13.95" customHeight="1" x14ac:dyDescent="0.25">
      <c r="A341" s="33"/>
      <c r="D341" s="33"/>
      <c r="F341" s="33"/>
      <c r="H341" s="33"/>
      <c r="I341" s="33"/>
      <c r="J341" s="33"/>
      <c r="K341" s="33"/>
      <c r="M341" s="33"/>
    </row>
    <row r="342" spans="1:13" s="12" customFormat="1" ht="13.95" customHeight="1" x14ac:dyDescent="0.25">
      <c r="A342" s="33"/>
      <c r="D342" s="33"/>
      <c r="F342" s="33"/>
      <c r="H342" s="33"/>
      <c r="I342" s="33"/>
      <c r="J342" s="33"/>
      <c r="K342" s="33"/>
      <c r="M342" s="33"/>
    </row>
    <row r="343" spans="1:13" s="12" customFormat="1" ht="13.95" customHeight="1" x14ac:dyDescent="0.25">
      <c r="A343" s="33"/>
      <c r="D343" s="33"/>
      <c r="F343" s="33"/>
      <c r="H343" s="33"/>
      <c r="I343" s="33"/>
      <c r="J343" s="33"/>
      <c r="K343" s="33"/>
      <c r="M343" s="33"/>
    </row>
    <row r="344" spans="1:13" s="12" customFormat="1" ht="13.95" customHeight="1" x14ac:dyDescent="0.25">
      <c r="A344" s="33"/>
      <c r="D344" s="33"/>
      <c r="F344" s="33"/>
      <c r="H344" s="33"/>
      <c r="I344" s="33"/>
      <c r="J344" s="33"/>
      <c r="K344" s="33"/>
      <c r="M344" s="33"/>
    </row>
    <row r="345" spans="1:13" s="12" customFormat="1" ht="13.95" customHeight="1" x14ac:dyDescent="0.25">
      <c r="A345" s="33"/>
      <c r="D345" s="33"/>
      <c r="F345" s="33"/>
      <c r="H345" s="33"/>
      <c r="I345" s="33"/>
      <c r="J345" s="33"/>
      <c r="K345" s="33"/>
      <c r="M345" s="33"/>
    </row>
    <row r="346" spans="1:13" s="12" customFormat="1" ht="13.95" customHeight="1" x14ac:dyDescent="0.25">
      <c r="A346" s="33"/>
      <c r="D346" s="33"/>
      <c r="F346" s="33"/>
      <c r="H346" s="33"/>
      <c r="I346" s="33"/>
      <c r="J346" s="33"/>
      <c r="K346" s="33"/>
      <c r="M346" s="33"/>
    </row>
    <row r="347" spans="1:13" s="12" customFormat="1" ht="13.95" customHeight="1" x14ac:dyDescent="0.25">
      <c r="A347" s="33"/>
      <c r="D347" s="33"/>
      <c r="F347" s="33"/>
      <c r="H347" s="33"/>
      <c r="I347" s="33"/>
      <c r="J347" s="33"/>
      <c r="K347" s="33"/>
      <c r="M347" s="33"/>
    </row>
    <row r="348" spans="1:13" s="12" customFormat="1" ht="13.95" customHeight="1" x14ac:dyDescent="0.25">
      <c r="A348" s="33"/>
      <c r="D348" s="33"/>
      <c r="F348" s="33"/>
      <c r="H348" s="33"/>
      <c r="I348" s="33"/>
      <c r="J348" s="33"/>
      <c r="K348" s="33"/>
      <c r="M348" s="33"/>
    </row>
    <row r="349" spans="1:13" s="12" customFormat="1" ht="13.95" customHeight="1" x14ac:dyDescent="0.25">
      <c r="A349" s="33"/>
      <c r="D349" s="33"/>
      <c r="F349" s="33"/>
      <c r="H349" s="33"/>
      <c r="I349" s="33"/>
      <c r="J349" s="33"/>
      <c r="K349" s="33"/>
      <c r="M349" s="33"/>
    </row>
    <row r="350" spans="1:13" s="12" customFormat="1" ht="13.95" customHeight="1" x14ac:dyDescent="0.25">
      <c r="A350" s="33"/>
      <c r="D350" s="33"/>
      <c r="F350" s="33"/>
      <c r="H350" s="33"/>
      <c r="I350" s="33"/>
      <c r="J350" s="33"/>
      <c r="K350" s="33"/>
      <c r="M350" s="33"/>
    </row>
    <row r="351" spans="1:13" s="12" customFormat="1" ht="13.95" customHeight="1" x14ac:dyDescent="0.25">
      <c r="A351" s="33"/>
      <c r="D351" s="33"/>
      <c r="F351" s="33"/>
      <c r="H351" s="33"/>
      <c r="I351" s="33"/>
      <c r="J351" s="33"/>
      <c r="K351" s="33"/>
      <c r="M351" s="33"/>
    </row>
    <row r="352" spans="1:13" s="12" customFormat="1" ht="13.95" customHeight="1" x14ac:dyDescent="0.25">
      <c r="A352" s="33"/>
      <c r="D352" s="33"/>
      <c r="F352" s="33"/>
      <c r="H352" s="33"/>
      <c r="I352" s="33"/>
      <c r="J352" s="33"/>
      <c r="K352" s="33"/>
      <c r="M352" s="33"/>
    </row>
    <row r="353" spans="1:13" s="12" customFormat="1" ht="13.95" customHeight="1" x14ac:dyDescent="0.25">
      <c r="A353" s="33"/>
      <c r="D353" s="33"/>
      <c r="F353" s="33"/>
      <c r="H353" s="33"/>
      <c r="I353" s="33"/>
      <c r="J353" s="33"/>
      <c r="K353" s="33"/>
      <c r="M353" s="33"/>
    </row>
    <row r="354" spans="1:13" s="12" customFormat="1" ht="13.95" customHeight="1" x14ac:dyDescent="0.25">
      <c r="A354" s="33"/>
      <c r="D354" s="33"/>
      <c r="F354" s="33"/>
      <c r="H354" s="33"/>
      <c r="I354" s="33"/>
      <c r="J354" s="33"/>
      <c r="K354" s="33"/>
      <c r="M354" s="33"/>
    </row>
    <row r="355" spans="1:13" s="12" customFormat="1" ht="13.95" customHeight="1" x14ac:dyDescent="0.25">
      <c r="A355" s="33"/>
      <c r="D355" s="33"/>
      <c r="F355" s="33"/>
      <c r="H355" s="33"/>
      <c r="I355" s="33"/>
      <c r="J355" s="33"/>
      <c r="K355" s="33"/>
      <c r="M355" s="33"/>
    </row>
    <row r="356" spans="1:13" s="12" customFormat="1" ht="13.95" customHeight="1" x14ac:dyDescent="0.25">
      <c r="A356" s="33"/>
      <c r="D356" s="33"/>
      <c r="F356" s="33"/>
      <c r="H356" s="33"/>
      <c r="I356" s="33"/>
      <c r="J356" s="33"/>
      <c r="K356" s="33"/>
      <c r="M356" s="33"/>
    </row>
    <row r="357" spans="1:13" s="12" customFormat="1" ht="13.95" customHeight="1" x14ac:dyDescent="0.25">
      <c r="A357" s="33"/>
      <c r="D357" s="33"/>
      <c r="F357" s="33"/>
      <c r="H357" s="33"/>
      <c r="I357" s="33"/>
      <c r="J357" s="33"/>
      <c r="K357" s="33"/>
      <c r="M357" s="33"/>
    </row>
    <row r="358" spans="1:13" s="12" customFormat="1" ht="13.95" customHeight="1" x14ac:dyDescent="0.25">
      <c r="A358" s="33"/>
      <c r="D358" s="33"/>
      <c r="F358" s="33"/>
      <c r="H358" s="33"/>
      <c r="I358" s="33"/>
      <c r="J358" s="33"/>
      <c r="K358" s="33"/>
      <c r="M358" s="33"/>
    </row>
    <row r="359" spans="1:13" s="12" customFormat="1" ht="13.95" customHeight="1" x14ac:dyDescent="0.25">
      <c r="A359" s="33"/>
      <c r="D359" s="33"/>
      <c r="F359" s="33"/>
      <c r="H359" s="33"/>
      <c r="I359" s="33"/>
      <c r="J359" s="33"/>
      <c r="K359" s="33"/>
      <c r="M359" s="33"/>
    </row>
    <row r="360" spans="1:13" s="12" customFormat="1" ht="13.95" customHeight="1" x14ac:dyDescent="0.25">
      <c r="A360" s="33"/>
      <c r="D360" s="33"/>
      <c r="F360" s="33"/>
      <c r="H360" s="33"/>
      <c r="I360" s="33"/>
      <c r="J360" s="33"/>
      <c r="K360" s="33"/>
      <c r="M360" s="33"/>
    </row>
    <row r="361" spans="1:13" s="12" customFormat="1" ht="13.95" customHeight="1" x14ac:dyDescent="0.25">
      <c r="A361" s="33"/>
      <c r="D361" s="33"/>
      <c r="F361" s="33"/>
      <c r="H361" s="33"/>
      <c r="I361" s="33"/>
      <c r="J361" s="33"/>
      <c r="K361" s="33"/>
      <c r="M361" s="33"/>
    </row>
    <row r="362" spans="1:13" s="12" customFormat="1" ht="13.95" customHeight="1" x14ac:dyDescent="0.25">
      <c r="A362" s="33"/>
      <c r="D362" s="33"/>
      <c r="F362" s="33"/>
      <c r="H362" s="33"/>
      <c r="I362" s="33"/>
      <c r="J362" s="33"/>
      <c r="K362" s="33"/>
      <c r="M362" s="33"/>
    </row>
    <row r="363" spans="1:13" s="12" customFormat="1" ht="13.95" customHeight="1" x14ac:dyDescent="0.25">
      <c r="A363" s="33"/>
      <c r="D363" s="33"/>
      <c r="F363" s="33"/>
      <c r="H363" s="33"/>
      <c r="I363" s="33"/>
      <c r="J363" s="33"/>
      <c r="K363" s="33"/>
      <c r="M363" s="33"/>
    </row>
    <row r="364" spans="1:13" s="12" customFormat="1" ht="13.95" customHeight="1" x14ac:dyDescent="0.25">
      <c r="A364" s="33"/>
      <c r="D364" s="33"/>
      <c r="F364" s="33"/>
      <c r="H364" s="33"/>
      <c r="I364" s="33"/>
      <c r="J364" s="33"/>
      <c r="K364" s="33"/>
      <c r="M364" s="33"/>
    </row>
    <row r="365" spans="1:13" s="12" customFormat="1" ht="13.95" customHeight="1" x14ac:dyDescent="0.25">
      <c r="A365" s="33"/>
      <c r="D365" s="33"/>
      <c r="F365" s="33"/>
      <c r="H365" s="33"/>
      <c r="I365" s="33"/>
      <c r="J365" s="33"/>
      <c r="K365" s="33"/>
      <c r="M365" s="33"/>
    </row>
    <row r="366" spans="1:13" s="12" customFormat="1" ht="13.95" customHeight="1" x14ac:dyDescent="0.25">
      <c r="A366" s="33"/>
      <c r="D366" s="33"/>
      <c r="F366" s="33"/>
      <c r="H366" s="33"/>
      <c r="I366" s="33"/>
      <c r="J366" s="33"/>
      <c r="K366" s="33"/>
      <c r="M366" s="33"/>
    </row>
    <row r="367" spans="1:13" s="12" customFormat="1" ht="13.95" customHeight="1" x14ac:dyDescent="0.25">
      <c r="A367" s="33"/>
      <c r="D367" s="33"/>
      <c r="F367" s="33"/>
      <c r="H367" s="33"/>
      <c r="I367" s="33"/>
      <c r="J367" s="33"/>
      <c r="K367" s="33"/>
      <c r="M367" s="33"/>
    </row>
    <row r="368" spans="1:13" s="12" customFormat="1" ht="13.95" customHeight="1" x14ac:dyDescent="0.25">
      <c r="A368" s="33"/>
      <c r="D368" s="33"/>
      <c r="F368" s="33"/>
      <c r="H368" s="33"/>
      <c r="I368" s="33"/>
      <c r="J368" s="33"/>
      <c r="K368" s="33"/>
      <c r="M368" s="33"/>
    </row>
    <row r="369" spans="1:13" s="12" customFormat="1" ht="13.95" customHeight="1" x14ac:dyDescent="0.25">
      <c r="A369" s="33"/>
      <c r="D369" s="33"/>
      <c r="F369" s="33"/>
      <c r="H369" s="33"/>
      <c r="I369" s="33"/>
      <c r="J369" s="33"/>
      <c r="K369" s="33"/>
      <c r="M369" s="33"/>
    </row>
    <row r="370" spans="1:13" s="12" customFormat="1" ht="13.95" customHeight="1" x14ac:dyDescent="0.25">
      <c r="A370" s="33"/>
      <c r="D370" s="33"/>
      <c r="F370" s="33"/>
      <c r="H370" s="33"/>
      <c r="I370" s="33"/>
      <c r="J370" s="33"/>
      <c r="K370" s="33"/>
      <c r="M370" s="33"/>
    </row>
    <row r="371" spans="1:13" s="12" customFormat="1" ht="13.95" customHeight="1" x14ac:dyDescent="0.25">
      <c r="A371" s="33"/>
      <c r="D371" s="33"/>
      <c r="F371" s="33"/>
      <c r="H371" s="33"/>
      <c r="I371" s="33"/>
      <c r="J371" s="33"/>
      <c r="K371" s="33"/>
      <c r="M371" s="33"/>
    </row>
    <row r="372" spans="1:13" s="12" customFormat="1" ht="13.95" customHeight="1" x14ac:dyDescent="0.25">
      <c r="A372" s="33"/>
      <c r="D372" s="33"/>
      <c r="F372" s="33"/>
      <c r="H372" s="33"/>
      <c r="I372" s="33"/>
      <c r="J372" s="33"/>
      <c r="K372" s="33"/>
      <c r="M372" s="33"/>
    </row>
    <row r="373" spans="1:13" s="12" customFormat="1" ht="13.95" customHeight="1" x14ac:dyDescent="0.25">
      <c r="A373" s="33"/>
      <c r="D373" s="33"/>
      <c r="F373" s="33"/>
      <c r="H373" s="33"/>
      <c r="I373" s="33"/>
      <c r="J373" s="33"/>
      <c r="K373" s="33"/>
      <c r="M373" s="33"/>
    </row>
    <row r="374" spans="1:13" s="12" customFormat="1" ht="13.95" customHeight="1" x14ac:dyDescent="0.25">
      <c r="A374" s="33"/>
      <c r="D374" s="33"/>
      <c r="F374" s="33"/>
      <c r="H374" s="33"/>
      <c r="I374" s="33"/>
      <c r="J374" s="33"/>
      <c r="K374" s="33"/>
      <c r="M374" s="33"/>
    </row>
    <row r="375" spans="1:13" s="12" customFormat="1" ht="13.95" customHeight="1" x14ac:dyDescent="0.25">
      <c r="A375" s="33"/>
      <c r="D375" s="33"/>
      <c r="F375" s="33"/>
      <c r="H375" s="33"/>
      <c r="I375" s="33"/>
      <c r="J375" s="33"/>
      <c r="K375" s="33"/>
      <c r="M375" s="33"/>
    </row>
    <row r="376" spans="1:13" s="12" customFormat="1" ht="13.95" customHeight="1" x14ac:dyDescent="0.25">
      <c r="A376" s="33"/>
      <c r="D376" s="33"/>
      <c r="F376" s="33"/>
      <c r="H376" s="33"/>
      <c r="I376" s="33"/>
      <c r="J376" s="33"/>
      <c r="K376" s="33"/>
      <c r="M376" s="33"/>
    </row>
    <row r="377" spans="1:13" s="12" customFormat="1" ht="13.95" customHeight="1" x14ac:dyDescent="0.25">
      <c r="A377" s="33"/>
      <c r="D377" s="33"/>
      <c r="F377" s="33"/>
      <c r="H377" s="33"/>
      <c r="I377" s="33"/>
      <c r="J377" s="33"/>
      <c r="K377" s="33"/>
      <c r="M377" s="33"/>
    </row>
    <row r="378" spans="1:13" s="12" customFormat="1" ht="13.95" customHeight="1" x14ac:dyDescent="0.25">
      <c r="A378" s="33"/>
      <c r="D378" s="33"/>
      <c r="F378" s="33"/>
      <c r="H378" s="33"/>
      <c r="I378" s="33"/>
      <c r="J378" s="33"/>
      <c r="K378" s="33"/>
      <c r="M378" s="33"/>
    </row>
    <row r="379" spans="1:13" s="12" customFormat="1" ht="13.95" customHeight="1" x14ac:dyDescent="0.25">
      <c r="A379" s="33"/>
      <c r="D379" s="33"/>
      <c r="F379" s="33"/>
      <c r="H379" s="33"/>
      <c r="I379" s="33"/>
      <c r="J379" s="33"/>
      <c r="K379" s="33"/>
      <c r="M379" s="33"/>
    </row>
    <row r="380" spans="1:13" s="12" customFormat="1" ht="13.95" customHeight="1" x14ac:dyDescent="0.25">
      <c r="A380" s="33"/>
      <c r="D380" s="33"/>
      <c r="F380" s="33"/>
      <c r="H380" s="33"/>
      <c r="I380" s="33"/>
      <c r="J380" s="33"/>
      <c r="K380" s="33"/>
      <c r="M380" s="33"/>
    </row>
    <row r="381" spans="1:13" s="12" customFormat="1" ht="13.95" customHeight="1" x14ac:dyDescent="0.25">
      <c r="A381" s="33"/>
      <c r="D381" s="33"/>
      <c r="F381" s="33"/>
      <c r="H381" s="33"/>
      <c r="I381" s="33"/>
      <c r="J381" s="33"/>
      <c r="K381" s="33"/>
      <c r="M381" s="33"/>
    </row>
    <row r="382" spans="1:13" s="12" customFormat="1" ht="13.95" customHeight="1" x14ac:dyDescent="0.25">
      <c r="A382" s="33"/>
      <c r="D382" s="33"/>
      <c r="F382" s="33"/>
      <c r="H382" s="33"/>
      <c r="I382" s="33"/>
      <c r="J382" s="33"/>
      <c r="K382" s="33"/>
      <c r="M382" s="33"/>
    </row>
    <row r="383" spans="1:13" s="12" customFormat="1" ht="13.95" customHeight="1" x14ac:dyDescent="0.25">
      <c r="A383" s="33"/>
      <c r="D383" s="33"/>
      <c r="F383" s="33"/>
      <c r="H383" s="33"/>
      <c r="I383" s="33"/>
      <c r="J383" s="33"/>
      <c r="K383" s="33"/>
      <c r="M383" s="33"/>
    </row>
    <row r="384" spans="1:13" s="12" customFormat="1" ht="13.95" customHeight="1" x14ac:dyDescent="0.25">
      <c r="A384" s="33"/>
      <c r="D384" s="33"/>
      <c r="F384" s="33"/>
      <c r="H384" s="33"/>
      <c r="I384" s="33"/>
      <c r="J384" s="33"/>
      <c r="K384" s="33"/>
      <c r="M384" s="33"/>
    </row>
    <row r="385" spans="1:13" s="12" customFormat="1" ht="13.95" customHeight="1" x14ac:dyDescent="0.25">
      <c r="A385" s="33"/>
      <c r="D385" s="33"/>
      <c r="F385" s="33"/>
      <c r="H385" s="33"/>
      <c r="I385" s="33"/>
      <c r="J385" s="33"/>
      <c r="K385" s="33"/>
      <c r="M385" s="33"/>
    </row>
    <row r="386" spans="1:13" s="12" customFormat="1" ht="13.95" customHeight="1" x14ac:dyDescent="0.25">
      <c r="A386" s="33"/>
      <c r="D386" s="33"/>
      <c r="F386" s="33"/>
      <c r="H386" s="33"/>
      <c r="I386" s="33"/>
      <c r="J386" s="33"/>
      <c r="K386" s="33"/>
      <c r="M386" s="33"/>
    </row>
    <row r="387" spans="1:13" s="12" customFormat="1" ht="13.95" customHeight="1" x14ac:dyDescent="0.25">
      <c r="A387" s="33"/>
      <c r="D387" s="33"/>
      <c r="F387" s="33"/>
      <c r="H387" s="33"/>
      <c r="I387" s="33"/>
      <c r="J387" s="33"/>
      <c r="K387" s="33"/>
      <c r="M387" s="33"/>
    </row>
    <row r="388" spans="1:13" s="12" customFormat="1" ht="13.95" customHeight="1" x14ac:dyDescent="0.25">
      <c r="A388" s="33"/>
      <c r="D388" s="33"/>
      <c r="F388" s="33"/>
      <c r="H388" s="33"/>
      <c r="I388" s="33"/>
      <c r="J388" s="33"/>
      <c r="K388" s="33"/>
      <c r="M388" s="33"/>
    </row>
    <row r="389" spans="1:13" s="12" customFormat="1" ht="13.95" customHeight="1" x14ac:dyDescent="0.25">
      <c r="A389" s="33"/>
      <c r="D389" s="33"/>
      <c r="F389" s="33"/>
      <c r="H389" s="33"/>
      <c r="I389" s="33"/>
      <c r="J389" s="33"/>
      <c r="K389" s="33"/>
      <c r="M389" s="33"/>
    </row>
    <row r="390" spans="1:13" s="12" customFormat="1" ht="13.95" customHeight="1" x14ac:dyDescent="0.25">
      <c r="A390" s="33"/>
      <c r="D390" s="33"/>
      <c r="F390" s="33"/>
      <c r="H390" s="33"/>
      <c r="I390" s="33"/>
      <c r="J390" s="33"/>
      <c r="K390" s="33"/>
      <c r="M390" s="33"/>
    </row>
    <row r="391" spans="1:13" s="12" customFormat="1" ht="13.95" customHeight="1" x14ac:dyDescent="0.25">
      <c r="A391" s="33"/>
      <c r="D391" s="33"/>
      <c r="F391" s="33"/>
      <c r="H391" s="33"/>
      <c r="I391" s="33"/>
      <c r="J391" s="33"/>
      <c r="K391" s="33"/>
      <c r="M391" s="33"/>
    </row>
    <row r="392" spans="1:13" s="12" customFormat="1" ht="13.95" customHeight="1" x14ac:dyDescent="0.25">
      <c r="A392" s="33"/>
      <c r="D392" s="33"/>
      <c r="F392" s="33"/>
      <c r="H392" s="33"/>
      <c r="I392" s="33"/>
      <c r="J392" s="33"/>
      <c r="K392" s="33"/>
      <c r="M392" s="33"/>
    </row>
    <row r="393" spans="1:13" s="12" customFormat="1" ht="13.95" customHeight="1" x14ac:dyDescent="0.25">
      <c r="A393" s="33"/>
      <c r="D393" s="33"/>
      <c r="F393" s="33"/>
      <c r="H393" s="33"/>
      <c r="I393" s="33"/>
      <c r="J393" s="33"/>
      <c r="K393" s="33"/>
      <c r="M393" s="33"/>
    </row>
    <row r="394" spans="1:13" s="12" customFormat="1" ht="13.95" customHeight="1" x14ac:dyDescent="0.25">
      <c r="A394" s="33"/>
      <c r="D394" s="33"/>
      <c r="F394" s="33"/>
      <c r="H394" s="33"/>
      <c r="I394" s="33"/>
      <c r="J394" s="33"/>
      <c r="K394" s="33"/>
      <c r="M394" s="33"/>
    </row>
    <row r="395" spans="1:13" s="12" customFormat="1" ht="13.95" customHeight="1" x14ac:dyDescent="0.25">
      <c r="A395" s="33"/>
      <c r="D395" s="33"/>
      <c r="F395" s="33"/>
      <c r="H395" s="33"/>
      <c r="I395" s="33"/>
      <c r="J395" s="33"/>
      <c r="K395" s="33"/>
      <c r="M395" s="33"/>
    </row>
    <row r="396" spans="1:13" s="12" customFormat="1" ht="13.95" customHeight="1" x14ac:dyDescent="0.25">
      <c r="A396" s="33"/>
      <c r="D396" s="33"/>
      <c r="F396" s="33"/>
      <c r="H396" s="33"/>
      <c r="I396" s="33"/>
      <c r="J396" s="33"/>
      <c r="K396" s="33"/>
      <c r="M396" s="33"/>
    </row>
    <row r="397" spans="1:13" s="12" customFormat="1" ht="13.95" customHeight="1" x14ac:dyDescent="0.25">
      <c r="A397" s="33"/>
      <c r="D397" s="33"/>
      <c r="F397" s="33"/>
      <c r="H397" s="33"/>
      <c r="I397" s="33"/>
      <c r="J397" s="33"/>
      <c r="K397" s="33"/>
      <c r="M397" s="33"/>
    </row>
    <row r="398" spans="1:13" s="12" customFormat="1" ht="13.95" customHeight="1" x14ac:dyDescent="0.25">
      <c r="A398" s="33"/>
      <c r="D398" s="33"/>
      <c r="F398" s="33"/>
      <c r="H398" s="33"/>
      <c r="I398" s="33"/>
      <c r="J398" s="33"/>
      <c r="K398" s="33"/>
      <c r="M398" s="33"/>
    </row>
    <row r="399" spans="1:13" s="12" customFormat="1" ht="13.95" customHeight="1" x14ac:dyDescent="0.25">
      <c r="A399" s="33"/>
      <c r="D399" s="33"/>
      <c r="F399" s="33"/>
      <c r="H399" s="33"/>
      <c r="I399" s="33"/>
      <c r="J399" s="33"/>
      <c r="K399" s="33"/>
      <c r="M399" s="33"/>
    </row>
    <row r="400" spans="1:13" s="12" customFormat="1" ht="13.95" customHeight="1" x14ac:dyDescent="0.25">
      <c r="A400" s="33"/>
      <c r="D400" s="33"/>
      <c r="F400" s="33"/>
      <c r="H400" s="33"/>
      <c r="I400" s="33"/>
      <c r="J400" s="33"/>
      <c r="K400" s="33"/>
      <c r="M400" s="33"/>
    </row>
    <row r="401" spans="1:13" s="12" customFormat="1" ht="13.95" customHeight="1" x14ac:dyDescent="0.25">
      <c r="A401" s="33"/>
      <c r="D401" s="33"/>
      <c r="F401" s="33"/>
      <c r="H401" s="33"/>
      <c r="I401" s="33"/>
      <c r="J401" s="33"/>
      <c r="K401" s="33"/>
      <c r="M401" s="33"/>
    </row>
    <row r="402" spans="1:13" s="12" customFormat="1" ht="13.95" customHeight="1" x14ac:dyDescent="0.25">
      <c r="A402" s="33"/>
      <c r="D402" s="33"/>
      <c r="F402" s="33"/>
      <c r="H402" s="33"/>
      <c r="I402" s="33"/>
      <c r="J402" s="33"/>
      <c r="K402" s="33"/>
      <c r="M402" s="33"/>
    </row>
    <row r="403" spans="1:13" s="12" customFormat="1" ht="13.95" customHeight="1" x14ac:dyDescent="0.25">
      <c r="A403" s="33"/>
      <c r="D403" s="33"/>
      <c r="F403" s="33"/>
      <c r="H403" s="33"/>
      <c r="I403" s="33"/>
      <c r="J403" s="33"/>
      <c r="K403" s="33"/>
      <c r="M403" s="33"/>
    </row>
    <row r="404" spans="1:13" s="12" customFormat="1" ht="13.95" customHeight="1" x14ac:dyDescent="0.25">
      <c r="A404" s="33"/>
      <c r="D404" s="33"/>
      <c r="F404" s="33"/>
      <c r="H404" s="33"/>
      <c r="I404" s="33"/>
      <c r="J404" s="33"/>
      <c r="K404" s="33"/>
      <c r="M404" s="33"/>
    </row>
    <row r="405" spans="1:13" s="12" customFormat="1" ht="13.95" customHeight="1" x14ac:dyDescent="0.25">
      <c r="A405" s="33"/>
      <c r="D405" s="33"/>
      <c r="F405" s="33"/>
      <c r="H405" s="33"/>
      <c r="I405" s="33"/>
      <c r="J405" s="33"/>
      <c r="K405" s="33"/>
      <c r="M405" s="33"/>
    </row>
    <row r="406" spans="1:13" s="12" customFormat="1" ht="13.95" customHeight="1" x14ac:dyDescent="0.25">
      <c r="A406" s="33"/>
      <c r="D406" s="33"/>
      <c r="F406" s="33"/>
      <c r="H406" s="33"/>
      <c r="I406" s="33"/>
      <c r="J406" s="33"/>
      <c r="K406" s="33"/>
      <c r="M406" s="33"/>
    </row>
    <row r="407" spans="1:13" s="12" customFormat="1" ht="13.95" customHeight="1" x14ac:dyDescent="0.25">
      <c r="A407" s="33"/>
      <c r="D407" s="33"/>
      <c r="F407" s="33"/>
      <c r="H407" s="33"/>
      <c r="I407" s="33"/>
      <c r="J407" s="33"/>
      <c r="K407" s="33"/>
      <c r="M407" s="33"/>
    </row>
    <row r="408" spans="1:13" s="12" customFormat="1" ht="13.95" customHeight="1" x14ac:dyDescent="0.25">
      <c r="A408" s="33"/>
      <c r="D408" s="33"/>
      <c r="F408" s="33"/>
      <c r="H408" s="33"/>
      <c r="I408" s="33"/>
      <c r="J408" s="33"/>
      <c r="K408" s="33"/>
      <c r="M408" s="33"/>
    </row>
    <row r="409" spans="1:13" s="12" customFormat="1" ht="13.95" customHeight="1" x14ac:dyDescent="0.25">
      <c r="A409" s="33"/>
      <c r="D409" s="33"/>
      <c r="F409" s="33"/>
      <c r="H409" s="33"/>
      <c r="I409" s="33"/>
      <c r="J409" s="33"/>
      <c r="K409" s="33"/>
      <c r="M409" s="33"/>
    </row>
    <row r="410" spans="1:13" s="12" customFormat="1" ht="13.95" customHeight="1" x14ac:dyDescent="0.25">
      <c r="A410" s="33"/>
      <c r="D410" s="33"/>
      <c r="F410" s="33"/>
      <c r="H410" s="33"/>
      <c r="I410" s="33"/>
      <c r="J410" s="33"/>
      <c r="K410" s="33"/>
      <c r="M410" s="33"/>
    </row>
    <row r="411" spans="1:13" s="12" customFormat="1" ht="13.95" customHeight="1" x14ac:dyDescent="0.25">
      <c r="A411" s="33"/>
      <c r="D411" s="33"/>
      <c r="F411" s="33"/>
      <c r="H411" s="33"/>
      <c r="I411" s="33"/>
      <c r="J411" s="33"/>
      <c r="K411" s="33"/>
      <c r="M411" s="33"/>
    </row>
    <row r="412" spans="1:13" s="12" customFormat="1" ht="13.95" customHeight="1" x14ac:dyDescent="0.25">
      <c r="A412" s="33"/>
      <c r="D412" s="33"/>
      <c r="F412" s="33"/>
      <c r="H412" s="33"/>
      <c r="I412" s="33"/>
      <c r="J412" s="33"/>
      <c r="K412" s="33"/>
      <c r="M412" s="33"/>
    </row>
    <row r="413" spans="1:13" s="12" customFormat="1" ht="13.95" customHeight="1" x14ac:dyDescent="0.25">
      <c r="A413" s="33"/>
      <c r="D413" s="33"/>
      <c r="F413" s="33"/>
      <c r="H413" s="33"/>
      <c r="I413" s="33"/>
      <c r="J413" s="33"/>
      <c r="K413" s="33"/>
      <c r="M413" s="33"/>
    </row>
    <row r="414" spans="1:13" s="12" customFormat="1" ht="13.95" customHeight="1" x14ac:dyDescent="0.25">
      <c r="A414" s="33"/>
      <c r="D414" s="33"/>
      <c r="F414" s="33"/>
      <c r="H414" s="33"/>
      <c r="I414" s="33"/>
      <c r="J414" s="33"/>
      <c r="K414" s="33"/>
      <c r="M414" s="33"/>
    </row>
    <row r="415" spans="1:13" s="12" customFormat="1" ht="13.95" customHeight="1" x14ac:dyDescent="0.25">
      <c r="A415" s="33"/>
      <c r="D415" s="33"/>
      <c r="F415" s="33"/>
      <c r="H415" s="33"/>
      <c r="I415" s="33"/>
      <c r="J415" s="33"/>
      <c r="K415" s="33"/>
      <c r="M415" s="33"/>
    </row>
    <row r="416" spans="1:13" s="12" customFormat="1" ht="13.95" customHeight="1" x14ac:dyDescent="0.25">
      <c r="A416" s="33"/>
      <c r="D416" s="33"/>
      <c r="F416" s="33"/>
      <c r="H416" s="33"/>
      <c r="I416" s="33"/>
      <c r="J416" s="33"/>
      <c r="K416" s="33"/>
      <c r="M416" s="33"/>
    </row>
    <row r="417" spans="1:13" s="12" customFormat="1" ht="13.95" customHeight="1" x14ac:dyDescent="0.25">
      <c r="A417" s="33"/>
      <c r="D417" s="33"/>
      <c r="F417" s="33"/>
      <c r="H417" s="33"/>
      <c r="I417" s="33"/>
      <c r="J417" s="33"/>
      <c r="K417" s="33"/>
      <c r="M417" s="33"/>
    </row>
  </sheetData>
  <mergeCells count="1">
    <mergeCell ref="A1:Q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13C3D21-D96F-45FD-BB6A-440E32D92C0C}">
          <x14:formula1>
            <xm:f>'Q:\FC\FA\TRSY\Treasury\Verzekeringen\Wagenpark\Werkmaterieel\[Voertuigen totaal overzicht 02-2021 - RM bewerkt v3-ahk.xlsx]Veldwaarden'!#REF!</xm:f>
          </x14:formula1>
          <xm:sqref>F26:F47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C4CA8-F1E8-4C3F-81B1-E4F5F254281A}">
  <dimension ref="A1:N122"/>
  <sheetViews>
    <sheetView workbookViewId="0">
      <pane ySplit="2" topLeftCell="A102" activePane="bottomLeft" state="frozen"/>
      <selection pane="bottomLeft" activeCell="K109" sqref="K109"/>
    </sheetView>
  </sheetViews>
  <sheetFormatPr defaultColWidth="8.9140625" defaultRowHeight="11.7" x14ac:dyDescent="0.3"/>
  <cols>
    <col min="1" max="1" width="6.33203125" style="38" bestFit="1" customWidth="1"/>
    <col min="2" max="2" width="9.6640625" style="38" bestFit="1" customWidth="1"/>
    <col min="3" max="3" width="32.08203125" style="38" bestFit="1" customWidth="1"/>
    <col min="4" max="4" width="20.6640625" style="38" bestFit="1" customWidth="1"/>
    <col min="5" max="5" width="18.4140625" style="38" bestFit="1" customWidth="1"/>
    <col min="6" max="6" width="7.9140625" style="38" bestFit="1" customWidth="1"/>
    <col min="7" max="7" width="16.33203125" style="38" bestFit="1" customWidth="1"/>
    <col min="8" max="8" width="7.25" style="38" bestFit="1" customWidth="1"/>
    <col min="9" max="9" width="12.4140625" style="38" bestFit="1" customWidth="1"/>
    <col min="10" max="10" width="13" style="38" bestFit="1" customWidth="1"/>
    <col min="11" max="11" width="11.75" style="38" customWidth="1"/>
    <col min="12" max="12" width="15.9140625" style="38" bestFit="1" customWidth="1"/>
    <col min="13" max="13" width="17.33203125" style="38" bestFit="1" customWidth="1"/>
    <col min="14" max="14" width="12.75" style="38" customWidth="1"/>
    <col min="15" max="16384" width="8.9140625" style="38"/>
  </cols>
  <sheetData>
    <row r="1" spans="1:14" ht="18" x14ac:dyDescent="0.45">
      <c r="A1" s="94" t="s">
        <v>610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6"/>
    </row>
    <row r="2" spans="1:14" ht="15.1" customHeight="1" x14ac:dyDescent="0.3">
      <c r="A2" s="39" t="s">
        <v>1</v>
      </c>
      <c r="B2" s="39" t="s">
        <v>350</v>
      </c>
      <c r="C2" s="39" t="s">
        <v>351</v>
      </c>
      <c r="D2" s="39" t="s">
        <v>5</v>
      </c>
      <c r="E2" s="39" t="s">
        <v>352</v>
      </c>
      <c r="F2" s="39" t="s">
        <v>4</v>
      </c>
      <c r="G2" s="39" t="s">
        <v>353</v>
      </c>
      <c r="H2" s="39" t="s">
        <v>8</v>
      </c>
      <c r="I2" s="39" t="s">
        <v>354</v>
      </c>
      <c r="J2" s="39" t="s">
        <v>355</v>
      </c>
      <c r="K2" s="39" t="s">
        <v>356</v>
      </c>
      <c r="L2" s="39" t="s">
        <v>357</v>
      </c>
      <c r="M2" s="39" t="s">
        <v>358</v>
      </c>
      <c r="N2" s="4" t="s">
        <v>17</v>
      </c>
    </row>
    <row r="3" spans="1:14" ht="15.1" customHeight="1" x14ac:dyDescent="0.3">
      <c r="A3" s="40"/>
      <c r="B3" s="40"/>
      <c r="C3" s="40"/>
      <c r="D3" s="40"/>
      <c r="E3" s="40"/>
      <c r="F3" s="40"/>
      <c r="G3" s="40"/>
      <c r="H3" s="40"/>
      <c r="I3" s="41"/>
      <c r="J3" s="42"/>
      <c r="K3" s="42"/>
      <c r="L3" s="42"/>
      <c r="M3" s="42"/>
      <c r="N3" s="11"/>
    </row>
    <row r="4" spans="1:14" ht="15.1" customHeight="1" x14ac:dyDescent="0.3">
      <c r="A4" s="43"/>
      <c r="B4" s="43"/>
      <c r="C4" s="40" t="s">
        <v>359</v>
      </c>
      <c r="D4" s="43"/>
      <c r="E4" s="43"/>
      <c r="F4" s="43"/>
      <c r="G4" s="43"/>
      <c r="H4" s="43"/>
      <c r="I4" s="44"/>
      <c r="J4" s="45"/>
      <c r="K4" s="45"/>
      <c r="L4" s="45"/>
      <c r="M4" s="45"/>
      <c r="N4" s="16"/>
    </row>
    <row r="5" spans="1:14" ht="15.1" customHeight="1" x14ac:dyDescent="0.3">
      <c r="A5" s="43"/>
      <c r="B5" s="43"/>
      <c r="C5" s="43"/>
      <c r="D5" s="43"/>
      <c r="E5" s="43"/>
      <c r="F5" s="43"/>
      <c r="G5" s="43"/>
      <c r="H5" s="43"/>
      <c r="I5" s="44"/>
      <c r="J5" s="45"/>
      <c r="K5" s="45"/>
      <c r="L5" s="45"/>
      <c r="M5" s="45"/>
      <c r="N5" s="16"/>
    </row>
    <row r="6" spans="1:14" ht="15.1" customHeight="1" x14ac:dyDescent="0.3">
      <c r="A6" s="43"/>
      <c r="B6" s="43">
        <v>801</v>
      </c>
      <c r="C6" s="46" t="s">
        <v>360</v>
      </c>
      <c r="D6" s="46" t="s">
        <v>361</v>
      </c>
      <c r="E6" s="46" t="s">
        <v>362</v>
      </c>
      <c r="F6" s="43" t="s">
        <v>363</v>
      </c>
      <c r="G6" s="43" t="s">
        <v>331</v>
      </c>
      <c r="H6" s="43">
        <v>1999</v>
      </c>
      <c r="I6" s="44">
        <v>8168</v>
      </c>
      <c r="J6" s="45" t="s">
        <v>364</v>
      </c>
      <c r="K6" s="78"/>
      <c r="L6" s="78"/>
      <c r="M6" s="78"/>
      <c r="N6" s="69">
        <f>K6+L6+M6</f>
        <v>0</v>
      </c>
    </row>
    <row r="7" spans="1:14" ht="15.1" customHeight="1" x14ac:dyDescent="0.3">
      <c r="A7" s="43"/>
      <c r="B7" s="43">
        <v>802</v>
      </c>
      <c r="C7" s="46" t="s">
        <v>365</v>
      </c>
      <c r="D7" s="46" t="s">
        <v>361</v>
      </c>
      <c r="E7" s="46" t="s">
        <v>366</v>
      </c>
      <c r="F7" s="43" t="s">
        <v>367</v>
      </c>
      <c r="G7" s="43" t="s">
        <v>331</v>
      </c>
      <c r="H7" s="43">
        <v>2005</v>
      </c>
      <c r="I7" s="44">
        <v>9180</v>
      </c>
      <c r="J7" s="45" t="s">
        <v>364</v>
      </c>
      <c r="K7" s="78"/>
      <c r="L7" s="78"/>
      <c r="M7" s="78"/>
      <c r="N7" s="69">
        <f t="shared" ref="N7:N66" si="0">K7+L7+M7</f>
        <v>0</v>
      </c>
    </row>
    <row r="8" spans="1:14" ht="15.1" customHeight="1" x14ac:dyDescent="0.3">
      <c r="A8" s="43"/>
      <c r="B8" s="43">
        <v>803</v>
      </c>
      <c r="C8" s="46" t="s">
        <v>368</v>
      </c>
      <c r="D8" s="47" t="s">
        <v>369</v>
      </c>
      <c r="E8" s="46" t="s">
        <v>370</v>
      </c>
      <c r="F8" s="43" t="s">
        <v>331</v>
      </c>
      <c r="G8" s="43" t="s">
        <v>331</v>
      </c>
      <c r="H8" s="43">
        <v>2012</v>
      </c>
      <c r="I8" s="44">
        <v>10525</v>
      </c>
      <c r="J8" s="45" t="s">
        <v>364</v>
      </c>
      <c r="K8" s="78"/>
      <c r="L8" s="78"/>
      <c r="M8" s="78"/>
      <c r="N8" s="69">
        <f t="shared" si="0"/>
        <v>0</v>
      </c>
    </row>
    <row r="9" spans="1:14" ht="15.1" customHeight="1" x14ac:dyDescent="0.3">
      <c r="A9" s="43"/>
      <c r="B9" s="43">
        <v>804</v>
      </c>
      <c r="C9" s="46" t="s">
        <v>368</v>
      </c>
      <c r="D9" s="47" t="s">
        <v>369</v>
      </c>
      <c r="E9" s="46" t="s">
        <v>370</v>
      </c>
      <c r="F9" s="43" t="s">
        <v>331</v>
      </c>
      <c r="G9" s="43" t="s">
        <v>331</v>
      </c>
      <c r="H9" s="43">
        <v>2012</v>
      </c>
      <c r="I9" s="44">
        <v>10525</v>
      </c>
      <c r="J9" s="45" t="s">
        <v>364</v>
      </c>
      <c r="K9" s="78"/>
      <c r="L9" s="78"/>
      <c r="M9" s="78"/>
      <c r="N9" s="69">
        <f t="shared" si="0"/>
        <v>0</v>
      </c>
    </row>
    <row r="10" spans="1:14" ht="15.1" customHeight="1" x14ac:dyDescent="0.3">
      <c r="A10" s="43"/>
      <c r="B10" s="43">
        <v>805</v>
      </c>
      <c r="C10" s="46" t="s">
        <v>371</v>
      </c>
      <c r="D10" s="46" t="s">
        <v>361</v>
      </c>
      <c r="E10" s="46" t="s">
        <v>372</v>
      </c>
      <c r="F10" s="43" t="s">
        <v>373</v>
      </c>
      <c r="G10" s="43" t="s">
        <v>331</v>
      </c>
      <c r="H10" s="43">
        <v>1999</v>
      </c>
      <c r="I10" s="44">
        <v>8168</v>
      </c>
      <c r="J10" s="45" t="s">
        <v>364</v>
      </c>
      <c r="K10" s="78"/>
      <c r="L10" s="78"/>
      <c r="M10" s="78"/>
      <c r="N10" s="69">
        <f t="shared" si="0"/>
        <v>0</v>
      </c>
    </row>
    <row r="11" spans="1:14" ht="15.1" customHeight="1" x14ac:dyDescent="0.3">
      <c r="A11" s="43"/>
      <c r="B11" s="43">
        <v>806</v>
      </c>
      <c r="C11" s="46" t="s">
        <v>368</v>
      </c>
      <c r="D11" s="47" t="s">
        <v>369</v>
      </c>
      <c r="E11" s="46" t="s">
        <v>370</v>
      </c>
      <c r="F11" s="43" t="s">
        <v>374</v>
      </c>
      <c r="G11" s="43" t="s">
        <v>331</v>
      </c>
      <c r="H11" s="43">
        <v>2012</v>
      </c>
      <c r="I11" s="44">
        <v>10525</v>
      </c>
      <c r="J11" s="45" t="s">
        <v>364</v>
      </c>
      <c r="K11" s="78"/>
      <c r="L11" s="78"/>
      <c r="M11" s="78"/>
      <c r="N11" s="69">
        <f t="shared" si="0"/>
        <v>0</v>
      </c>
    </row>
    <row r="12" spans="1:14" ht="15.1" customHeight="1" x14ac:dyDescent="0.3">
      <c r="A12" s="43"/>
      <c r="B12" s="43">
        <v>807</v>
      </c>
      <c r="C12" s="46" t="s">
        <v>368</v>
      </c>
      <c r="D12" s="47" t="s">
        <v>369</v>
      </c>
      <c r="E12" s="46" t="s">
        <v>370</v>
      </c>
      <c r="F12" s="43" t="s">
        <v>375</v>
      </c>
      <c r="G12" s="43" t="s">
        <v>331</v>
      </c>
      <c r="H12" s="43">
        <v>2012</v>
      </c>
      <c r="I12" s="44">
        <v>10525</v>
      </c>
      <c r="J12" s="45" t="s">
        <v>364</v>
      </c>
      <c r="K12" s="78"/>
      <c r="L12" s="78"/>
      <c r="M12" s="78"/>
      <c r="N12" s="69">
        <f t="shared" si="0"/>
        <v>0</v>
      </c>
    </row>
    <row r="13" spans="1:14" ht="15.1" customHeight="1" x14ac:dyDescent="0.3">
      <c r="A13" s="43"/>
      <c r="B13" s="43">
        <v>808</v>
      </c>
      <c r="C13" s="46" t="s">
        <v>368</v>
      </c>
      <c r="D13" s="47" t="s">
        <v>369</v>
      </c>
      <c r="E13" s="46" t="s">
        <v>370</v>
      </c>
      <c r="F13" s="43" t="s">
        <v>376</v>
      </c>
      <c r="G13" s="43" t="s">
        <v>331</v>
      </c>
      <c r="H13" s="43">
        <v>2012</v>
      </c>
      <c r="I13" s="44">
        <v>10525</v>
      </c>
      <c r="J13" s="45" t="s">
        <v>364</v>
      </c>
      <c r="K13" s="78"/>
      <c r="L13" s="78"/>
      <c r="M13" s="78"/>
      <c r="N13" s="69">
        <f t="shared" si="0"/>
        <v>0</v>
      </c>
    </row>
    <row r="14" spans="1:14" ht="15.1" customHeight="1" x14ac:dyDescent="0.3">
      <c r="A14" s="43"/>
      <c r="B14" s="43">
        <v>809</v>
      </c>
      <c r="C14" s="46" t="s">
        <v>377</v>
      </c>
      <c r="D14" s="46" t="s">
        <v>361</v>
      </c>
      <c r="E14" s="46" t="s">
        <v>378</v>
      </c>
      <c r="F14" s="43" t="s">
        <v>379</v>
      </c>
      <c r="G14" s="43" t="s">
        <v>331</v>
      </c>
      <c r="H14" s="43">
        <v>2005</v>
      </c>
      <c r="I14" s="44">
        <v>6000</v>
      </c>
      <c r="J14" s="45" t="s">
        <v>364</v>
      </c>
      <c r="K14" s="78"/>
      <c r="L14" s="78"/>
      <c r="M14" s="78"/>
      <c r="N14" s="69">
        <f t="shared" si="0"/>
        <v>0</v>
      </c>
    </row>
    <row r="15" spans="1:14" ht="15.1" customHeight="1" x14ac:dyDescent="0.3">
      <c r="A15" s="43"/>
      <c r="B15" s="43">
        <v>810</v>
      </c>
      <c r="C15" s="46" t="s">
        <v>380</v>
      </c>
      <c r="D15" s="47" t="s">
        <v>361</v>
      </c>
      <c r="E15" s="46" t="s">
        <v>381</v>
      </c>
      <c r="F15" s="43" t="s">
        <v>331</v>
      </c>
      <c r="G15" s="43" t="s">
        <v>331</v>
      </c>
      <c r="H15" s="43">
        <v>2007</v>
      </c>
      <c r="I15" s="44">
        <v>6498</v>
      </c>
      <c r="J15" s="45" t="s">
        <v>364</v>
      </c>
      <c r="K15" s="78"/>
      <c r="L15" s="78"/>
      <c r="M15" s="78"/>
      <c r="N15" s="69">
        <f t="shared" si="0"/>
        <v>0</v>
      </c>
    </row>
    <row r="16" spans="1:14" ht="15.1" customHeight="1" x14ac:dyDescent="0.3">
      <c r="A16" s="43"/>
      <c r="B16" s="43">
        <v>811</v>
      </c>
      <c r="C16" s="46" t="s">
        <v>382</v>
      </c>
      <c r="D16" s="46" t="s">
        <v>361</v>
      </c>
      <c r="E16" s="46" t="s">
        <v>383</v>
      </c>
      <c r="F16" s="43" t="s">
        <v>384</v>
      </c>
      <c r="G16" s="43" t="s">
        <v>331</v>
      </c>
      <c r="H16" s="43">
        <v>2005</v>
      </c>
      <c r="I16" s="44">
        <v>7560</v>
      </c>
      <c r="J16" s="45" t="s">
        <v>364</v>
      </c>
      <c r="K16" s="78"/>
      <c r="L16" s="78"/>
      <c r="M16" s="78"/>
      <c r="N16" s="69">
        <f t="shared" si="0"/>
        <v>0</v>
      </c>
    </row>
    <row r="17" spans="1:14" ht="15.1" customHeight="1" x14ac:dyDescent="0.3">
      <c r="A17" s="43"/>
      <c r="B17" s="43">
        <v>812</v>
      </c>
      <c r="C17" s="46" t="s">
        <v>385</v>
      </c>
      <c r="D17" s="47" t="s">
        <v>369</v>
      </c>
      <c r="E17" s="46" t="s">
        <v>386</v>
      </c>
      <c r="F17" s="43" t="s">
        <v>387</v>
      </c>
      <c r="G17" s="43" t="s">
        <v>331</v>
      </c>
      <c r="H17" s="43">
        <v>2012</v>
      </c>
      <c r="I17" s="44">
        <v>7395</v>
      </c>
      <c r="J17" s="45" t="s">
        <v>364</v>
      </c>
      <c r="K17" s="78"/>
      <c r="L17" s="78"/>
      <c r="M17" s="78"/>
      <c r="N17" s="69">
        <f t="shared" si="0"/>
        <v>0</v>
      </c>
    </row>
    <row r="18" spans="1:14" ht="15.1" customHeight="1" x14ac:dyDescent="0.3">
      <c r="A18" s="43"/>
      <c r="B18" s="43">
        <v>813</v>
      </c>
      <c r="C18" s="46" t="s">
        <v>388</v>
      </c>
      <c r="D18" s="46" t="s">
        <v>361</v>
      </c>
      <c r="E18" s="46" t="s">
        <v>389</v>
      </c>
      <c r="F18" s="43" t="s">
        <v>390</v>
      </c>
      <c r="G18" s="43" t="s">
        <v>331</v>
      </c>
      <c r="H18" s="43">
        <v>2000</v>
      </c>
      <c r="I18" s="44">
        <v>6391</v>
      </c>
      <c r="J18" s="45" t="s">
        <v>364</v>
      </c>
      <c r="K18" s="78"/>
      <c r="L18" s="78"/>
      <c r="M18" s="78"/>
      <c r="N18" s="69">
        <f t="shared" si="0"/>
        <v>0</v>
      </c>
    </row>
    <row r="19" spans="1:14" ht="15.1" customHeight="1" x14ac:dyDescent="0.3">
      <c r="A19" s="43"/>
      <c r="B19" s="43">
        <v>814</v>
      </c>
      <c r="C19" s="46" t="s">
        <v>391</v>
      </c>
      <c r="D19" s="46" t="s">
        <v>361</v>
      </c>
      <c r="E19" s="46" t="s">
        <v>392</v>
      </c>
      <c r="F19" s="43" t="s">
        <v>393</v>
      </c>
      <c r="G19" s="43" t="s">
        <v>331</v>
      </c>
      <c r="H19" s="43">
        <v>2000</v>
      </c>
      <c r="I19" s="44">
        <v>6391</v>
      </c>
      <c r="J19" s="45" t="s">
        <v>364</v>
      </c>
      <c r="K19" s="78"/>
      <c r="L19" s="78"/>
      <c r="M19" s="78"/>
      <c r="N19" s="69">
        <f t="shared" si="0"/>
        <v>0</v>
      </c>
    </row>
    <row r="20" spans="1:14" ht="15.1" customHeight="1" x14ac:dyDescent="0.3">
      <c r="A20" s="43"/>
      <c r="B20" s="43">
        <v>815</v>
      </c>
      <c r="C20" s="46" t="s">
        <v>380</v>
      </c>
      <c r="D20" s="47" t="s">
        <v>361</v>
      </c>
      <c r="E20" s="46" t="s">
        <v>394</v>
      </c>
      <c r="F20" s="43" t="s">
        <v>395</v>
      </c>
      <c r="G20" s="43" t="s">
        <v>331</v>
      </c>
      <c r="H20" s="43">
        <v>2007</v>
      </c>
      <c r="I20" s="44">
        <v>6498</v>
      </c>
      <c r="J20" s="45" t="s">
        <v>364</v>
      </c>
      <c r="K20" s="78"/>
      <c r="L20" s="78"/>
      <c r="M20" s="78"/>
      <c r="N20" s="69">
        <f t="shared" si="0"/>
        <v>0</v>
      </c>
    </row>
    <row r="21" spans="1:14" ht="15.1" customHeight="1" x14ac:dyDescent="0.3">
      <c r="A21" s="43"/>
      <c r="B21" s="43">
        <v>816</v>
      </c>
      <c r="C21" s="46" t="s">
        <v>380</v>
      </c>
      <c r="D21" s="47" t="s">
        <v>361</v>
      </c>
      <c r="E21" s="46" t="s">
        <v>396</v>
      </c>
      <c r="F21" s="43" t="s">
        <v>397</v>
      </c>
      <c r="G21" s="43" t="s">
        <v>331</v>
      </c>
      <c r="H21" s="43">
        <v>2007</v>
      </c>
      <c r="I21" s="44">
        <v>6498</v>
      </c>
      <c r="J21" s="45" t="s">
        <v>364</v>
      </c>
      <c r="K21" s="78"/>
      <c r="L21" s="78"/>
      <c r="M21" s="78"/>
      <c r="N21" s="69">
        <f t="shared" si="0"/>
        <v>0</v>
      </c>
    </row>
    <row r="22" spans="1:14" ht="15.1" customHeight="1" x14ac:dyDescent="0.3">
      <c r="A22" s="43"/>
      <c r="B22" s="43">
        <v>817</v>
      </c>
      <c r="C22" s="46" t="s">
        <v>380</v>
      </c>
      <c r="D22" s="47" t="s">
        <v>361</v>
      </c>
      <c r="E22" s="46" t="s">
        <v>398</v>
      </c>
      <c r="F22" s="43" t="s">
        <v>399</v>
      </c>
      <c r="G22" s="43" t="s">
        <v>331</v>
      </c>
      <c r="H22" s="43">
        <v>2007</v>
      </c>
      <c r="I22" s="44">
        <v>6498</v>
      </c>
      <c r="J22" s="45" t="s">
        <v>364</v>
      </c>
      <c r="K22" s="78"/>
      <c r="L22" s="78"/>
      <c r="M22" s="78"/>
      <c r="N22" s="69">
        <f t="shared" si="0"/>
        <v>0</v>
      </c>
    </row>
    <row r="23" spans="1:14" ht="15.1" customHeight="1" x14ac:dyDescent="0.3">
      <c r="A23" s="43"/>
      <c r="B23" s="43">
        <v>818</v>
      </c>
      <c r="C23" s="46" t="s">
        <v>400</v>
      </c>
      <c r="D23" s="46" t="s">
        <v>361</v>
      </c>
      <c r="E23" s="46" t="s">
        <v>401</v>
      </c>
      <c r="F23" s="43" t="s">
        <v>402</v>
      </c>
      <c r="G23" s="43" t="s">
        <v>331</v>
      </c>
      <c r="H23" s="43">
        <v>2005</v>
      </c>
      <c r="I23" s="44">
        <v>7500</v>
      </c>
      <c r="J23" s="45" t="s">
        <v>364</v>
      </c>
      <c r="K23" s="78"/>
      <c r="L23" s="78"/>
      <c r="M23" s="78"/>
      <c r="N23" s="69">
        <f t="shared" si="0"/>
        <v>0</v>
      </c>
    </row>
    <row r="24" spans="1:14" ht="15.1" customHeight="1" x14ac:dyDescent="0.3">
      <c r="A24" s="43"/>
      <c r="B24" s="43">
        <v>819</v>
      </c>
      <c r="C24" s="46" t="s">
        <v>403</v>
      </c>
      <c r="D24" s="46" t="s">
        <v>361</v>
      </c>
      <c r="E24" s="46" t="s">
        <v>404</v>
      </c>
      <c r="F24" s="43" t="s">
        <v>405</v>
      </c>
      <c r="G24" s="43" t="s">
        <v>331</v>
      </c>
      <c r="H24" s="43">
        <v>2000</v>
      </c>
      <c r="I24" s="44">
        <v>6391</v>
      </c>
      <c r="J24" s="45" t="s">
        <v>364</v>
      </c>
      <c r="K24" s="78"/>
      <c r="L24" s="78"/>
      <c r="M24" s="78"/>
      <c r="N24" s="69">
        <f t="shared" si="0"/>
        <v>0</v>
      </c>
    </row>
    <row r="25" spans="1:14" ht="15.1" customHeight="1" x14ac:dyDescent="0.3">
      <c r="A25" s="43"/>
      <c r="B25" s="43">
        <v>820</v>
      </c>
      <c r="C25" s="46" t="s">
        <v>380</v>
      </c>
      <c r="D25" s="47" t="s">
        <v>361</v>
      </c>
      <c r="E25" s="46" t="s">
        <v>406</v>
      </c>
      <c r="F25" s="43" t="s">
        <v>407</v>
      </c>
      <c r="G25" s="43" t="s">
        <v>331</v>
      </c>
      <c r="H25" s="43">
        <v>2007</v>
      </c>
      <c r="I25" s="44">
        <v>6498</v>
      </c>
      <c r="J25" s="45" t="s">
        <v>364</v>
      </c>
      <c r="K25" s="78"/>
      <c r="L25" s="78"/>
      <c r="M25" s="78"/>
      <c r="N25" s="69">
        <f t="shared" si="0"/>
        <v>0</v>
      </c>
    </row>
    <row r="26" spans="1:14" ht="15.1" customHeight="1" x14ac:dyDescent="0.3">
      <c r="A26" s="43"/>
      <c r="B26" s="43">
        <v>821</v>
      </c>
      <c r="C26" s="46" t="s">
        <v>408</v>
      </c>
      <c r="D26" s="46" t="s">
        <v>361</v>
      </c>
      <c r="E26" s="46" t="s">
        <v>409</v>
      </c>
      <c r="F26" s="43" t="s">
        <v>410</v>
      </c>
      <c r="G26" s="43" t="s">
        <v>331</v>
      </c>
      <c r="H26" s="43">
        <v>2005</v>
      </c>
      <c r="I26" s="44">
        <v>7560</v>
      </c>
      <c r="J26" s="45" t="s">
        <v>364</v>
      </c>
      <c r="K26" s="78"/>
      <c r="L26" s="78"/>
      <c r="M26" s="78"/>
      <c r="N26" s="69">
        <f t="shared" si="0"/>
        <v>0</v>
      </c>
    </row>
    <row r="27" spans="1:14" ht="15.1" customHeight="1" x14ac:dyDescent="0.3">
      <c r="A27" s="43"/>
      <c r="B27" s="43">
        <v>822</v>
      </c>
      <c r="C27" s="46" t="s">
        <v>411</v>
      </c>
      <c r="D27" s="46" t="s">
        <v>361</v>
      </c>
      <c r="E27" s="46" t="s">
        <v>412</v>
      </c>
      <c r="F27" s="43" t="s">
        <v>413</v>
      </c>
      <c r="G27" s="43" t="s">
        <v>331</v>
      </c>
      <c r="H27" s="43">
        <v>2005</v>
      </c>
      <c r="I27" s="44">
        <v>7560</v>
      </c>
      <c r="J27" s="45" t="s">
        <v>364</v>
      </c>
      <c r="K27" s="78"/>
      <c r="L27" s="78"/>
      <c r="M27" s="78"/>
      <c r="N27" s="69">
        <f t="shared" si="0"/>
        <v>0</v>
      </c>
    </row>
    <row r="28" spans="1:14" ht="15.1" customHeight="1" x14ac:dyDescent="0.3">
      <c r="A28" s="43"/>
      <c r="B28" s="43">
        <v>823</v>
      </c>
      <c r="C28" s="46" t="s">
        <v>414</v>
      </c>
      <c r="D28" s="46" t="s">
        <v>361</v>
      </c>
      <c r="E28" s="46" t="s">
        <v>415</v>
      </c>
      <c r="F28" s="43" t="s">
        <v>416</v>
      </c>
      <c r="G28" s="43" t="s">
        <v>331</v>
      </c>
      <c r="H28" s="43">
        <v>2005</v>
      </c>
      <c r="I28" s="44">
        <v>7560</v>
      </c>
      <c r="J28" s="45" t="s">
        <v>364</v>
      </c>
      <c r="K28" s="78"/>
      <c r="L28" s="78"/>
      <c r="M28" s="78"/>
      <c r="N28" s="69">
        <f t="shared" si="0"/>
        <v>0</v>
      </c>
    </row>
    <row r="29" spans="1:14" ht="15.1" customHeight="1" x14ac:dyDescent="0.3">
      <c r="A29" s="43"/>
      <c r="B29" s="43">
        <v>824</v>
      </c>
      <c r="C29" s="46" t="s">
        <v>417</v>
      </c>
      <c r="D29" s="47" t="s">
        <v>369</v>
      </c>
      <c r="E29" s="46" t="s">
        <v>418</v>
      </c>
      <c r="F29" s="43" t="s">
        <v>419</v>
      </c>
      <c r="G29" s="43" t="s">
        <v>331</v>
      </c>
      <c r="H29" s="43">
        <v>2011</v>
      </c>
      <c r="I29" s="44">
        <v>7395</v>
      </c>
      <c r="J29" s="45" t="s">
        <v>364</v>
      </c>
      <c r="K29" s="78"/>
      <c r="L29" s="78"/>
      <c r="M29" s="78"/>
      <c r="N29" s="69">
        <f t="shared" si="0"/>
        <v>0</v>
      </c>
    </row>
    <row r="30" spans="1:14" ht="15.1" customHeight="1" x14ac:dyDescent="0.3">
      <c r="A30" s="43"/>
      <c r="B30" s="43">
        <v>825</v>
      </c>
      <c r="C30" s="46" t="s">
        <v>417</v>
      </c>
      <c r="D30" s="47" t="s">
        <v>369</v>
      </c>
      <c r="E30" s="46" t="s">
        <v>418</v>
      </c>
      <c r="F30" s="43" t="s">
        <v>420</v>
      </c>
      <c r="G30" s="43" t="s">
        <v>331</v>
      </c>
      <c r="H30" s="43">
        <v>2011</v>
      </c>
      <c r="I30" s="44">
        <v>7395</v>
      </c>
      <c r="J30" s="45" t="s">
        <v>364</v>
      </c>
      <c r="K30" s="78"/>
      <c r="L30" s="78"/>
      <c r="M30" s="78"/>
      <c r="N30" s="69">
        <f t="shared" si="0"/>
        <v>0</v>
      </c>
    </row>
    <row r="31" spans="1:14" ht="15.1" customHeight="1" x14ac:dyDescent="0.3">
      <c r="A31" s="43"/>
      <c r="B31" s="43">
        <v>826</v>
      </c>
      <c r="C31" s="46" t="s">
        <v>421</v>
      </c>
      <c r="D31" s="47" t="s">
        <v>369</v>
      </c>
      <c r="E31" s="46" t="s">
        <v>331</v>
      </c>
      <c r="F31" s="43" t="s">
        <v>422</v>
      </c>
      <c r="G31" s="43" t="s">
        <v>331</v>
      </c>
      <c r="H31" s="43">
        <v>2013</v>
      </c>
      <c r="I31" s="44">
        <v>7495</v>
      </c>
      <c r="J31" s="45" t="s">
        <v>364</v>
      </c>
      <c r="K31" s="78"/>
      <c r="L31" s="78"/>
      <c r="M31" s="78"/>
      <c r="N31" s="69">
        <f t="shared" si="0"/>
        <v>0</v>
      </c>
    </row>
    <row r="32" spans="1:14" ht="15.1" customHeight="1" x14ac:dyDescent="0.3">
      <c r="A32" s="43"/>
      <c r="B32" s="43">
        <v>827</v>
      </c>
      <c r="C32" s="46" t="s">
        <v>423</v>
      </c>
      <c r="D32" s="46" t="s">
        <v>424</v>
      </c>
      <c r="E32" s="46" t="s">
        <v>425</v>
      </c>
      <c r="F32" s="43" t="s">
        <v>331</v>
      </c>
      <c r="G32" s="14">
        <v>15321563</v>
      </c>
      <c r="H32" s="43">
        <v>2014</v>
      </c>
      <c r="I32" s="44">
        <v>19950</v>
      </c>
      <c r="J32" s="45" t="s">
        <v>364</v>
      </c>
      <c r="K32" s="78"/>
      <c r="L32" s="78"/>
      <c r="M32" s="78"/>
      <c r="N32" s="69">
        <f t="shared" si="0"/>
        <v>0</v>
      </c>
    </row>
    <row r="33" spans="1:14" ht="15.1" customHeight="1" x14ac:dyDescent="0.3">
      <c r="A33" s="43"/>
      <c r="B33" s="43">
        <v>828</v>
      </c>
      <c r="C33" s="46" t="s">
        <v>426</v>
      </c>
      <c r="D33" s="46" t="s">
        <v>427</v>
      </c>
      <c r="E33" s="46" t="s">
        <v>425</v>
      </c>
      <c r="F33" s="43" t="s">
        <v>331</v>
      </c>
      <c r="G33" s="14">
        <v>15321562</v>
      </c>
      <c r="H33" s="43">
        <v>2014</v>
      </c>
      <c r="I33" s="44">
        <v>19950</v>
      </c>
      <c r="J33" s="45" t="s">
        <v>364</v>
      </c>
      <c r="K33" s="78"/>
      <c r="L33" s="78"/>
      <c r="M33" s="78"/>
      <c r="N33" s="69">
        <f t="shared" si="0"/>
        <v>0</v>
      </c>
    </row>
    <row r="34" spans="1:14" ht="15.1" customHeight="1" x14ac:dyDescent="0.3">
      <c r="A34" s="43"/>
      <c r="B34" s="43">
        <v>851</v>
      </c>
      <c r="C34" s="46" t="s">
        <v>428</v>
      </c>
      <c r="D34" s="46" t="s">
        <v>429</v>
      </c>
      <c r="E34" s="46" t="s">
        <v>430</v>
      </c>
      <c r="F34" s="43" t="s">
        <v>431</v>
      </c>
      <c r="G34" s="48">
        <v>10272841</v>
      </c>
      <c r="H34" s="43">
        <v>2018</v>
      </c>
      <c r="I34" s="44">
        <v>55000</v>
      </c>
      <c r="J34" s="45" t="s">
        <v>364</v>
      </c>
      <c r="K34" s="78"/>
      <c r="L34" s="78"/>
      <c r="M34" s="78"/>
      <c r="N34" s="69">
        <f t="shared" si="0"/>
        <v>0</v>
      </c>
    </row>
    <row r="35" spans="1:14" ht="15.1" customHeight="1" x14ac:dyDescent="0.3">
      <c r="A35" s="43"/>
      <c r="B35" s="43">
        <v>852</v>
      </c>
      <c r="C35" s="46" t="s">
        <v>428</v>
      </c>
      <c r="D35" s="46" t="s">
        <v>429</v>
      </c>
      <c r="E35" s="46" t="s">
        <v>430</v>
      </c>
      <c r="F35" s="43" t="s">
        <v>432</v>
      </c>
      <c r="G35" s="48">
        <v>10272842</v>
      </c>
      <c r="H35" s="43">
        <v>2018</v>
      </c>
      <c r="I35" s="44">
        <v>55000</v>
      </c>
      <c r="J35" s="45" t="s">
        <v>364</v>
      </c>
      <c r="K35" s="78"/>
      <c r="L35" s="78"/>
      <c r="M35" s="78"/>
      <c r="N35" s="69">
        <f t="shared" si="0"/>
        <v>0</v>
      </c>
    </row>
    <row r="36" spans="1:14" ht="15.1" customHeight="1" x14ac:dyDescent="0.3">
      <c r="A36" s="43"/>
      <c r="B36" s="43">
        <v>853</v>
      </c>
      <c r="C36" s="46" t="s">
        <v>428</v>
      </c>
      <c r="D36" s="46" t="s">
        <v>429</v>
      </c>
      <c r="E36" s="46" t="s">
        <v>430</v>
      </c>
      <c r="F36" s="43" t="s">
        <v>433</v>
      </c>
      <c r="G36" s="48">
        <v>10272843</v>
      </c>
      <c r="H36" s="43">
        <v>2018</v>
      </c>
      <c r="I36" s="44">
        <v>55000</v>
      </c>
      <c r="J36" s="45" t="s">
        <v>364</v>
      </c>
      <c r="K36" s="78"/>
      <c r="L36" s="78"/>
      <c r="M36" s="78"/>
      <c r="N36" s="69">
        <f t="shared" si="0"/>
        <v>0</v>
      </c>
    </row>
    <row r="37" spans="1:14" ht="15.1" customHeight="1" x14ac:dyDescent="0.3">
      <c r="A37" s="43"/>
      <c r="B37" s="43">
        <v>854</v>
      </c>
      <c r="C37" s="46" t="s">
        <v>428</v>
      </c>
      <c r="D37" s="46" t="s">
        <v>429</v>
      </c>
      <c r="E37" s="46" t="s">
        <v>430</v>
      </c>
      <c r="F37" s="43" t="s">
        <v>434</v>
      </c>
      <c r="G37" s="48">
        <v>10272844</v>
      </c>
      <c r="H37" s="43">
        <v>2018</v>
      </c>
      <c r="I37" s="44">
        <v>55000</v>
      </c>
      <c r="J37" s="45" t="s">
        <v>364</v>
      </c>
      <c r="K37" s="78"/>
      <c r="L37" s="78"/>
      <c r="M37" s="78"/>
      <c r="N37" s="69">
        <f t="shared" si="0"/>
        <v>0</v>
      </c>
    </row>
    <row r="38" spans="1:14" ht="15.1" customHeight="1" x14ac:dyDescent="0.3">
      <c r="A38" s="43"/>
      <c r="B38" s="43">
        <v>855</v>
      </c>
      <c r="C38" s="46" t="s">
        <v>428</v>
      </c>
      <c r="D38" s="46" t="s">
        <v>429</v>
      </c>
      <c r="E38" s="46" t="s">
        <v>430</v>
      </c>
      <c r="F38" s="43" t="s">
        <v>435</v>
      </c>
      <c r="G38" s="48">
        <v>10272845</v>
      </c>
      <c r="H38" s="43">
        <v>2018</v>
      </c>
      <c r="I38" s="44">
        <v>55000</v>
      </c>
      <c r="J38" s="45" t="s">
        <v>364</v>
      </c>
      <c r="K38" s="78"/>
      <c r="L38" s="78"/>
      <c r="M38" s="78"/>
      <c r="N38" s="69">
        <f t="shared" si="0"/>
        <v>0</v>
      </c>
    </row>
    <row r="39" spans="1:14" ht="15.1" customHeight="1" x14ac:dyDescent="0.3">
      <c r="A39" s="43"/>
      <c r="B39" s="43">
        <v>856</v>
      </c>
      <c r="C39" s="46" t="s">
        <v>428</v>
      </c>
      <c r="D39" s="46" t="s">
        <v>429</v>
      </c>
      <c r="E39" s="46" t="s">
        <v>430</v>
      </c>
      <c r="F39" s="43" t="s">
        <v>436</v>
      </c>
      <c r="G39" s="48">
        <v>10272846</v>
      </c>
      <c r="H39" s="43">
        <v>2018</v>
      </c>
      <c r="I39" s="44">
        <v>55000</v>
      </c>
      <c r="J39" s="45" t="s">
        <v>364</v>
      </c>
      <c r="K39" s="78"/>
      <c r="L39" s="78"/>
      <c r="M39" s="78"/>
      <c r="N39" s="69">
        <f t="shared" si="0"/>
        <v>0</v>
      </c>
    </row>
    <row r="40" spans="1:14" ht="15.1" customHeight="1" x14ac:dyDescent="0.3">
      <c r="A40" s="43"/>
      <c r="B40" s="43">
        <v>857</v>
      </c>
      <c r="C40" s="46" t="s">
        <v>428</v>
      </c>
      <c r="D40" s="46" t="s">
        <v>429</v>
      </c>
      <c r="E40" s="46" t="s">
        <v>430</v>
      </c>
      <c r="F40" s="43" t="s">
        <v>437</v>
      </c>
      <c r="G40" s="48">
        <v>10272847</v>
      </c>
      <c r="H40" s="43">
        <v>2018</v>
      </c>
      <c r="I40" s="44">
        <v>55000</v>
      </c>
      <c r="J40" s="45" t="s">
        <v>364</v>
      </c>
      <c r="K40" s="78"/>
      <c r="L40" s="78"/>
      <c r="M40" s="78"/>
      <c r="N40" s="69">
        <f t="shared" si="0"/>
        <v>0</v>
      </c>
    </row>
    <row r="41" spans="1:14" ht="15.1" customHeight="1" x14ac:dyDescent="0.3">
      <c r="A41" s="43"/>
      <c r="B41" s="43">
        <v>858</v>
      </c>
      <c r="C41" s="46" t="s">
        <v>428</v>
      </c>
      <c r="D41" s="46" t="s">
        <v>429</v>
      </c>
      <c r="E41" s="46" t="s">
        <v>430</v>
      </c>
      <c r="F41" s="43" t="s">
        <v>438</v>
      </c>
      <c r="G41" s="48">
        <v>10272903</v>
      </c>
      <c r="H41" s="43">
        <v>2018</v>
      </c>
      <c r="I41" s="44">
        <v>55000</v>
      </c>
      <c r="J41" s="45" t="s">
        <v>364</v>
      </c>
      <c r="K41" s="78"/>
      <c r="L41" s="78"/>
      <c r="M41" s="78"/>
      <c r="N41" s="69">
        <f t="shared" si="0"/>
        <v>0</v>
      </c>
    </row>
    <row r="42" spans="1:14" ht="15.1" customHeight="1" x14ac:dyDescent="0.3">
      <c r="A42" s="43"/>
      <c r="B42" s="43">
        <v>859</v>
      </c>
      <c r="C42" s="46" t="s">
        <v>439</v>
      </c>
      <c r="D42" s="46" t="s">
        <v>429</v>
      </c>
      <c r="E42" s="46" t="s">
        <v>440</v>
      </c>
      <c r="F42" s="43" t="s">
        <v>441</v>
      </c>
      <c r="G42" s="48" t="s">
        <v>442</v>
      </c>
      <c r="H42" s="43">
        <v>2020</v>
      </c>
      <c r="I42" s="44">
        <v>32910</v>
      </c>
      <c r="J42" s="45" t="s">
        <v>364</v>
      </c>
      <c r="K42" s="78"/>
      <c r="L42" s="78"/>
      <c r="M42" s="78"/>
      <c r="N42" s="69">
        <f t="shared" si="0"/>
        <v>0</v>
      </c>
    </row>
    <row r="43" spans="1:14" ht="15.1" customHeight="1" x14ac:dyDescent="0.3">
      <c r="A43" s="43"/>
      <c r="B43" s="43">
        <v>861</v>
      </c>
      <c r="C43" s="46" t="s">
        <v>443</v>
      </c>
      <c r="D43" s="46" t="s">
        <v>444</v>
      </c>
      <c r="E43" s="46" t="s">
        <v>445</v>
      </c>
      <c r="F43" s="43" t="s">
        <v>446</v>
      </c>
      <c r="G43" s="47" t="s">
        <v>447</v>
      </c>
      <c r="H43" s="43">
        <v>2018</v>
      </c>
      <c r="I43" s="44">
        <v>45000</v>
      </c>
      <c r="J43" s="45" t="s">
        <v>364</v>
      </c>
      <c r="K43" s="78"/>
      <c r="L43" s="78"/>
      <c r="M43" s="78"/>
      <c r="N43" s="69">
        <f t="shared" si="0"/>
        <v>0</v>
      </c>
    </row>
    <row r="44" spans="1:14" ht="15.1" customHeight="1" x14ac:dyDescent="0.3">
      <c r="A44" s="43"/>
      <c r="B44" s="43">
        <v>862</v>
      </c>
      <c r="C44" s="46" t="s">
        <v>443</v>
      </c>
      <c r="D44" s="46" t="s">
        <v>448</v>
      </c>
      <c r="E44" s="46" t="s">
        <v>445</v>
      </c>
      <c r="F44" s="43" t="s">
        <v>449</v>
      </c>
      <c r="G44" s="47" t="s">
        <v>450</v>
      </c>
      <c r="H44" s="43">
        <v>2018</v>
      </c>
      <c r="I44" s="44">
        <v>45000</v>
      </c>
      <c r="J44" s="45" t="s">
        <v>364</v>
      </c>
      <c r="K44" s="78"/>
      <c r="L44" s="78"/>
      <c r="M44" s="78"/>
      <c r="N44" s="69">
        <f t="shared" si="0"/>
        <v>0</v>
      </c>
    </row>
    <row r="45" spans="1:14" ht="15.1" customHeight="1" x14ac:dyDescent="0.3">
      <c r="A45" s="43"/>
      <c r="B45" s="43">
        <v>863</v>
      </c>
      <c r="C45" s="46" t="s">
        <v>443</v>
      </c>
      <c r="D45" s="46" t="s">
        <v>448</v>
      </c>
      <c r="E45" s="46" t="s">
        <v>445</v>
      </c>
      <c r="F45" s="43" t="s">
        <v>451</v>
      </c>
      <c r="G45" s="47" t="s">
        <v>452</v>
      </c>
      <c r="H45" s="43">
        <v>2018</v>
      </c>
      <c r="I45" s="44">
        <v>45000</v>
      </c>
      <c r="J45" s="45" t="s">
        <v>364</v>
      </c>
      <c r="K45" s="78"/>
      <c r="L45" s="78"/>
      <c r="M45" s="78"/>
      <c r="N45" s="69">
        <f t="shared" si="0"/>
        <v>0</v>
      </c>
    </row>
    <row r="46" spans="1:14" ht="15.1" customHeight="1" x14ac:dyDescent="0.3">
      <c r="A46" s="43"/>
      <c r="B46" s="43">
        <v>864</v>
      </c>
      <c r="C46" s="46" t="s">
        <v>443</v>
      </c>
      <c r="D46" s="46" t="s">
        <v>448</v>
      </c>
      <c r="E46" s="46" t="s">
        <v>445</v>
      </c>
      <c r="F46" s="43" t="s">
        <v>453</v>
      </c>
      <c r="G46" s="47" t="s">
        <v>454</v>
      </c>
      <c r="H46" s="43">
        <v>2018</v>
      </c>
      <c r="I46" s="44">
        <v>45000</v>
      </c>
      <c r="J46" s="45" t="s">
        <v>364</v>
      </c>
      <c r="K46" s="78"/>
      <c r="L46" s="78"/>
      <c r="M46" s="78"/>
      <c r="N46" s="69">
        <f t="shared" si="0"/>
        <v>0</v>
      </c>
    </row>
    <row r="47" spans="1:14" ht="15.1" customHeight="1" x14ac:dyDescent="0.3">
      <c r="A47" s="43"/>
      <c r="B47" s="43">
        <v>865</v>
      </c>
      <c r="C47" s="46" t="s">
        <v>443</v>
      </c>
      <c r="D47" s="46" t="s">
        <v>448</v>
      </c>
      <c r="E47" s="46" t="s">
        <v>445</v>
      </c>
      <c r="F47" s="43" t="s">
        <v>455</v>
      </c>
      <c r="G47" s="47" t="s">
        <v>456</v>
      </c>
      <c r="H47" s="43">
        <v>2018</v>
      </c>
      <c r="I47" s="44">
        <v>45000</v>
      </c>
      <c r="J47" s="45" t="s">
        <v>364</v>
      </c>
      <c r="K47" s="78"/>
      <c r="L47" s="78"/>
      <c r="M47" s="78"/>
      <c r="N47" s="69">
        <f t="shared" si="0"/>
        <v>0</v>
      </c>
    </row>
    <row r="48" spans="1:14" ht="15.1" customHeight="1" x14ac:dyDescent="0.3">
      <c r="A48" s="43"/>
      <c r="B48" s="43">
        <v>866</v>
      </c>
      <c r="C48" s="46" t="s">
        <v>443</v>
      </c>
      <c r="D48" s="46" t="s">
        <v>448</v>
      </c>
      <c r="E48" s="46" t="s">
        <v>445</v>
      </c>
      <c r="F48" s="43" t="s">
        <v>457</v>
      </c>
      <c r="G48" s="47" t="s">
        <v>458</v>
      </c>
      <c r="H48" s="43">
        <v>2018</v>
      </c>
      <c r="I48" s="44">
        <v>45000</v>
      </c>
      <c r="J48" s="45" t="s">
        <v>364</v>
      </c>
      <c r="K48" s="78"/>
      <c r="L48" s="78"/>
      <c r="M48" s="78"/>
      <c r="N48" s="69">
        <f t="shared" si="0"/>
        <v>0</v>
      </c>
    </row>
    <row r="49" spans="1:14" ht="15.1" customHeight="1" x14ac:dyDescent="0.3">
      <c r="A49" s="43"/>
      <c r="B49" s="43">
        <v>867</v>
      </c>
      <c r="C49" s="46" t="s">
        <v>443</v>
      </c>
      <c r="D49" s="46" t="s">
        <v>448</v>
      </c>
      <c r="E49" s="46" t="s">
        <v>445</v>
      </c>
      <c r="F49" s="43" t="s">
        <v>459</v>
      </c>
      <c r="G49" s="47" t="s">
        <v>460</v>
      </c>
      <c r="H49" s="43">
        <v>2018</v>
      </c>
      <c r="I49" s="44">
        <v>45000</v>
      </c>
      <c r="J49" s="45" t="s">
        <v>364</v>
      </c>
      <c r="K49" s="78"/>
      <c r="L49" s="78"/>
      <c r="M49" s="78"/>
      <c r="N49" s="69">
        <f t="shared" si="0"/>
        <v>0</v>
      </c>
    </row>
    <row r="50" spans="1:14" ht="15.1" customHeight="1" x14ac:dyDescent="0.3">
      <c r="A50" s="43"/>
      <c r="B50" s="43">
        <v>868</v>
      </c>
      <c r="C50" s="46" t="s">
        <v>443</v>
      </c>
      <c r="D50" s="46" t="s">
        <v>448</v>
      </c>
      <c r="E50" s="46" t="s">
        <v>445</v>
      </c>
      <c r="F50" s="43" t="s">
        <v>461</v>
      </c>
      <c r="G50" s="47" t="s">
        <v>462</v>
      </c>
      <c r="H50" s="43">
        <v>2018</v>
      </c>
      <c r="I50" s="44">
        <v>45000</v>
      </c>
      <c r="J50" s="45" t="s">
        <v>364</v>
      </c>
      <c r="K50" s="78"/>
      <c r="L50" s="78"/>
      <c r="M50" s="78"/>
      <c r="N50" s="69">
        <f t="shared" si="0"/>
        <v>0</v>
      </c>
    </row>
    <row r="51" spans="1:14" ht="15.1" customHeight="1" x14ac:dyDescent="0.3">
      <c r="A51" s="43"/>
      <c r="B51" s="43">
        <v>869</v>
      </c>
      <c r="C51" s="46" t="s">
        <v>443</v>
      </c>
      <c r="D51" s="46" t="s">
        <v>448</v>
      </c>
      <c r="E51" s="46" t="s">
        <v>445</v>
      </c>
      <c r="F51" s="43" t="s">
        <v>463</v>
      </c>
      <c r="G51" s="47" t="s">
        <v>464</v>
      </c>
      <c r="H51" s="43">
        <v>2018</v>
      </c>
      <c r="I51" s="44">
        <v>45000</v>
      </c>
      <c r="J51" s="45" t="s">
        <v>364</v>
      </c>
      <c r="K51" s="78"/>
      <c r="L51" s="78"/>
      <c r="M51" s="78"/>
      <c r="N51" s="69">
        <f t="shared" si="0"/>
        <v>0</v>
      </c>
    </row>
    <row r="52" spans="1:14" ht="15.1" customHeight="1" x14ac:dyDescent="0.3">
      <c r="A52" s="43"/>
      <c r="B52" s="43">
        <v>870</v>
      </c>
      <c r="C52" s="46" t="s">
        <v>443</v>
      </c>
      <c r="D52" s="46" t="s">
        <v>448</v>
      </c>
      <c r="E52" s="46" t="s">
        <v>445</v>
      </c>
      <c r="F52" s="43" t="s">
        <v>465</v>
      </c>
      <c r="G52" s="47" t="s">
        <v>466</v>
      </c>
      <c r="H52" s="43">
        <v>2018</v>
      </c>
      <c r="I52" s="44">
        <v>45000</v>
      </c>
      <c r="J52" s="45" t="s">
        <v>364</v>
      </c>
      <c r="K52" s="78"/>
      <c r="L52" s="78"/>
      <c r="M52" s="78"/>
      <c r="N52" s="69">
        <f t="shared" si="0"/>
        <v>0</v>
      </c>
    </row>
    <row r="53" spans="1:14" ht="15.1" customHeight="1" x14ac:dyDescent="0.3">
      <c r="A53" s="43"/>
      <c r="B53" s="43">
        <v>871</v>
      </c>
      <c r="C53" s="46" t="s">
        <v>467</v>
      </c>
      <c r="D53" s="46" t="s">
        <v>468</v>
      </c>
      <c r="E53" s="46" t="s">
        <v>445</v>
      </c>
      <c r="F53" s="43" t="s">
        <v>469</v>
      </c>
      <c r="G53" s="47" t="s">
        <v>470</v>
      </c>
      <c r="H53" s="43">
        <v>2018</v>
      </c>
      <c r="I53" s="44">
        <v>45000</v>
      </c>
      <c r="J53" s="45" t="s">
        <v>364</v>
      </c>
      <c r="K53" s="78"/>
      <c r="L53" s="78"/>
      <c r="M53" s="78"/>
      <c r="N53" s="69">
        <f t="shared" si="0"/>
        <v>0</v>
      </c>
    </row>
    <row r="54" spans="1:14" ht="15.1" customHeight="1" x14ac:dyDescent="0.3">
      <c r="A54" s="43"/>
      <c r="B54" s="43">
        <v>872</v>
      </c>
      <c r="C54" s="46" t="s">
        <v>443</v>
      </c>
      <c r="D54" s="46" t="s">
        <v>448</v>
      </c>
      <c r="E54" s="46" t="s">
        <v>445</v>
      </c>
      <c r="F54" s="43" t="s">
        <v>471</v>
      </c>
      <c r="G54" s="47" t="s">
        <v>472</v>
      </c>
      <c r="H54" s="43">
        <v>2018</v>
      </c>
      <c r="I54" s="44">
        <v>45000</v>
      </c>
      <c r="J54" s="45" t="s">
        <v>364</v>
      </c>
      <c r="K54" s="78"/>
      <c r="L54" s="78"/>
      <c r="M54" s="78"/>
      <c r="N54" s="69">
        <f t="shared" si="0"/>
        <v>0</v>
      </c>
    </row>
    <row r="55" spans="1:14" ht="15.1" customHeight="1" x14ac:dyDescent="0.3">
      <c r="A55" s="43"/>
      <c r="B55" s="43">
        <v>873</v>
      </c>
      <c r="C55" s="46" t="s">
        <v>443</v>
      </c>
      <c r="D55" s="46" t="s">
        <v>448</v>
      </c>
      <c r="E55" s="46" t="s">
        <v>445</v>
      </c>
      <c r="F55" s="43" t="s">
        <v>473</v>
      </c>
      <c r="G55" s="47" t="s">
        <v>474</v>
      </c>
      <c r="H55" s="43">
        <v>2018</v>
      </c>
      <c r="I55" s="44">
        <v>45000</v>
      </c>
      <c r="J55" s="45" t="s">
        <v>364</v>
      </c>
      <c r="K55" s="78"/>
      <c r="L55" s="78"/>
      <c r="M55" s="78"/>
      <c r="N55" s="69">
        <f t="shared" si="0"/>
        <v>0</v>
      </c>
    </row>
    <row r="56" spans="1:14" ht="15.1" customHeight="1" x14ac:dyDescent="0.3">
      <c r="A56" s="43"/>
      <c r="B56" s="43">
        <v>874</v>
      </c>
      <c r="C56" s="46" t="s">
        <v>443</v>
      </c>
      <c r="D56" s="46" t="s">
        <v>448</v>
      </c>
      <c r="E56" s="46" t="s">
        <v>445</v>
      </c>
      <c r="F56" s="43" t="s">
        <v>475</v>
      </c>
      <c r="G56" s="47" t="s">
        <v>476</v>
      </c>
      <c r="H56" s="43">
        <v>2018</v>
      </c>
      <c r="I56" s="44">
        <v>45000</v>
      </c>
      <c r="J56" s="45" t="s">
        <v>364</v>
      </c>
      <c r="K56" s="78"/>
      <c r="L56" s="78"/>
      <c r="M56" s="78"/>
      <c r="N56" s="69">
        <f t="shared" si="0"/>
        <v>0</v>
      </c>
    </row>
    <row r="57" spans="1:14" ht="15.1" customHeight="1" x14ac:dyDescent="0.3">
      <c r="A57" s="43"/>
      <c r="B57" s="43">
        <v>875</v>
      </c>
      <c r="C57" s="46" t="s">
        <v>443</v>
      </c>
      <c r="D57" s="46" t="s">
        <v>448</v>
      </c>
      <c r="E57" s="46" t="s">
        <v>445</v>
      </c>
      <c r="F57" s="43" t="s">
        <v>477</v>
      </c>
      <c r="G57" s="47" t="s">
        <v>478</v>
      </c>
      <c r="H57" s="43">
        <v>2018</v>
      </c>
      <c r="I57" s="44">
        <v>45000</v>
      </c>
      <c r="J57" s="45" t="s">
        <v>364</v>
      </c>
      <c r="K57" s="78"/>
      <c r="L57" s="78"/>
      <c r="M57" s="78"/>
      <c r="N57" s="69">
        <f t="shared" si="0"/>
        <v>0</v>
      </c>
    </row>
    <row r="58" spans="1:14" ht="15.1" customHeight="1" x14ac:dyDescent="0.3">
      <c r="A58" s="43"/>
      <c r="B58" s="43">
        <v>876</v>
      </c>
      <c r="C58" s="46" t="s">
        <v>443</v>
      </c>
      <c r="D58" s="46" t="s">
        <v>448</v>
      </c>
      <c r="E58" s="46" t="s">
        <v>445</v>
      </c>
      <c r="F58" s="43" t="s">
        <v>479</v>
      </c>
      <c r="G58" s="47" t="s">
        <v>480</v>
      </c>
      <c r="H58" s="43">
        <v>2018</v>
      </c>
      <c r="I58" s="44">
        <v>45000</v>
      </c>
      <c r="J58" s="45" t="s">
        <v>364</v>
      </c>
      <c r="K58" s="78"/>
      <c r="L58" s="78"/>
      <c r="M58" s="78"/>
      <c r="N58" s="69">
        <f t="shared" si="0"/>
        <v>0</v>
      </c>
    </row>
    <row r="59" spans="1:14" ht="15.1" customHeight="1" x14ac:dyDescent="0.3">
      <c r="A59" s="43"/>
      <c r="B59" s="43">
        <v>877</v>
      </c>
      <c r="C59" s="46" t="s">
        <v>443</v>
      </c>
      <c r="D59" s="46" t="s">
        <v>448</v>
      </c>
      <c r="E59" s="46" t="s">
        <v>445</v>
      </c>
      <c r="F59" s="43" t="s">
        <v>481</v>
      </c>
      <c r="G59" s="47" t="s">
        <v>482</v>
      </c>
      <c r="H59" s="43">
        <v>2018</v>
      </c>
      <c r="I59" s="44">
        <v>45000</v>
      </c>
      <c r="J59" s="45" t="s">
        <v>364</v>
      </c>
      <c r="K59" s="78"/>
      <c r="L59" s="78"/>
      <c r="M59" s="78"/>
      <c r="N59" s="69">
        <f t="shared" si="0"/>
        <v>0</v>
      </c>
    </row>
    <row r="60" spans="1:14" ht="15.1" customHeight="1" x14ac:dyDescent="0.3">
      <c r="A60" s="43"/>
      <c r="B60" s="43">
        <v>878</v>
      </c>
      <c r="C60" s="46" t="s">
        <v>483</v>
      </c>
      <c r="D60" s="46" t="s">
        <v>448</v>
      </c>
      <c r="E60" s="46" t="s">
        <v>445</v>
      </c>
      <c r="F60" s="43" t="s">
        <v>484</v>
      </c>
      <c r="G60" s="47" t="s">
        <v>485</v>
      </c>
      <c r="H60" s="43">
        <v>2020</v>
      </c>
      <c r="I60" s="44">
        <v>45000</v>
      </c>
      <c r="J60" s="45" t="s">
        <v>364</v>
      </c>
      <c r="K60" s="78"/>
      <c r="L60" s="78"/>
      <c r="M60" s="78"/>
      <c r="N60" s="69">
        <f t="shared" si="0"/>
        <v>0</v>
      </c>
    </row>
    <row r="61" spans="1:14" ht="15.1" customHeight="1" x14ac:dyDescent="0.3">
      <c r="A61" s="43"/>
      <c r="B61" s="43" t="s">
        <v>486</v>
      </c>
      <c r="C61" s="46" t="s">
        <v>487</v>
      </c>
      <c r="D61" s="46" t="s">
        <v>361</v>
      </c>
      <c r="E61" s="46" t="s">
        <v>488</v>
      </c>
      <c r="F61" s="43" t="s">
        <v>331</v>
      </c>
      <c r="G61" s="43" t="s">
        <v>331</v>
      </c>
      <c r="H61" s="43">
        <v>2006</v>
      </c>
      <c r="I61" s="44">
        <v>32000</v>
      </c>
      <c r="J61" s="45" t="s">
        <v>364</v>
      </c>
      <c r="K61" s="78"/>
      <c r="L61" s="78"/>
      <c r="M61" s="78"/>
      <c r="N61" s="69">
        <f t="shared" si="0"/>
        <v>0</v>
      </c>
    </row>
    <row r="62" spans="1:14" ht="15.1" customHeight="1" x14ac:dyDescent="0.3">
      <c r="A62" s="43"/>
      <c r="B62" s="43" t="s">
        <v>489</v>
      </c>
      <c r="C62" s="46" t="s">
        <v>490</v>
      </c>
      <c r="D62" s="46" t="s">
        <v>361</v>
      </c>
      <c r="E62" s="46" t="s">
        <v>491</v>
      </c>
      <c r="F62" s="43" t="s">
        <v>331</v>
      </c>
      <c r="G62" s="43" t="s">
        <v>331</v>
      </c>
      <c r="H62" s="43">
        <v>2006</v>
      </c>
      <c r="I62" s="44">
        <v>24990</v>
      </c>
      <c r="J62" s="45" t="s">
        <v>364</v>
      </c>
      <c r="K62" s="78"/>
      <c r="L62" s="78"/>
      <c r="M62" s="78"/>
      <c r="N62" s="69">
        <f t="shared" si="0"/>
        <v>0</v>
      </c>
    </row>
    <row r="63" spans="1:14" ht="15.1" customHeight="1" x14ac:dyDescent="0.3">
      <c r="A63" s="43"/>
      <c r="B63" s="43" t="s">
        <v>492</v>
      </c>
      <c r="C63" s="46" t="s">
        <v>493</v>
      </c>
      <c r="D63" s="46" t="s">
        <v>361</v>
      </c>
      <c r="E63" s="46" t="s">
        <v>494</v>
      </c>
      <c r="F63" s="43" t="s">
        <v>495</v>
      </c>
      <c r="G63" s="43" t="s">
        <v>331</v>
      </c>
      <c r="H63" s="43">
        <v>2007</v>
      </c>
      <c r="I63" s="44">
        <v>28560</v>
      </c>
      <c r="J63" s="45" t="s">
        <v>364</v>
      </c>
      <c r="K63" s="78"/>
      <c r="L63" s="78"/>
      <c r="M63" s="78"/>
      <c r="N63" s="69">
        <f t="shared" si="0"/>
        <v>0</v>
      </c>
    </row>
    <row r="64" spans="1:14" ht="15.1" customHeight="1" x14ac:dyDescent="0.3">
      <c r="A64" s="43"/>
      <c r="B64" s="18" t="s">
        <v>496</v>
      </c>
      <c r="C64" s="46" t="s">
        <v>497</v>
      </c>
      <c r="D64" s="46" t="s">
        <v>498</v>
      </c>
      <c r="E64" s="43" t="s">
        <v>331</v>
      </c>
      <c r="F64" s="43" t="s">
        <v>331</v>
      </c>
      <c r="G64" s="43" t="s">
        <v>331</v>
      </c>
      <c r="H64" s="43">
        <v>2009</v>
      </c>
      <c r="I64" s="44">
        <v>37500</v>
      </c>
      <c r="J64" s="45" t="s">
        <v>364</v>
      </c>
      <c r="K64" s="78"/>
      <c r="L64" s="78"/>
      <c r="M64" s="78"/>
      <c r="N64" s="69">
        <f t="shared" si="0"/>
        <v>0</v>
      </c>
    </row>
    <row r="65" spans="1:14" ht="15.1" customHeight="1" x14ac:dyDescent="0.3">
      <c r="A65" s="43"/>
      <c r="B65" s="18" t="s">
        <v>499</v>
      </c>
      <c r="C65" s="46" t="s">
        <v>500</v>
      </c>
      <c r="D65" s="46" t="s">
        <v>498</v>
      </c>
      <c r="E65" s="43" t="s">
        <v>331</v>
      </c>
      <c r="F65" s="43" t="s">
        <v>331</v>
      </c>
      <c r="G65" s="43" t="s">
        <v>331</v>
      </c>
      <c r="H65" s="43">
        <v>2009</v>
      </c>
      <c r="I65" s="44">
        <v>37500</v>
      </c>
      <c r="J65" s="45" t="s">
        <v>364</v>
      </c>
      <c r="K65" s="78"/>
      <c r="L65" s="78"/>
      <c r="M65" s="78"/>
      <c r="N65" s="69">
        <f t="shared" si="0"/>
        <v>0</v>
      </c>
    </row>
    <row r="66" spans="1:14" ht="15.1" customHeight="1" x14ac:dyDescent="0.3">
      <c r="A66" s="43"/>
      <c r="B66" s="18" t="s">
        <v>501</v>
      </c>
      <c r="C66" s="46" t="s">
        <v>502</v>
      </c>
      <c r="D66" s="46" t="s">
        <v>498</v>
      </c>
      <c r="E66" s="43" t="s">
        <v>331</v>
      </c>
      <c r="F66" s="43" t="s">
        <v>331</v>
      </c>
      <c r="G66" s="43" t="s">
        <v>331</v>
      </c>
      <c r="H66" s="43">
        <v>2009</v>
      </c>
      <c r="I66" s="44">
        <v>37500</v>
      </c>
      <c r="J66" s="45" t="s">
        <v>364</v>
      </c>
      <c r="K66" s="78"/>
      <c r="L66" s="78"/>
      <c r="M66" s="78"/>
      <c r="N66" s="69">
        <f t="shared" si="0"/>
        <v>0</v>
      </c>
    </row>
    <row r="67" spans="1:14" ht="15.1" customHeight="1" x14ac:dyDescent="0.3">
      <c r="A67" s="40">
        <v>61</v>
      </c>
      <c r="B67" s="43"/>
      <c r="C67" s="43"/>
      <c r="D67" s="43"/>
      <c r="E67" s="43"/>
      <c r="F67" s="43"/>
      <c r="G67" s="43"/>
      <c r="H67" s="43"/>
      <c r="I67" s="49">
        <f>SUM(I6:I66)</f>
        <v>1724084</v>
      </c>
      <c r="J67" s="45"/>
      <c r="K67" s="83"/>
      <c r="L67" s="83"/>
      <c r="M67" s="83"/>
      <c r="N67" s="69"/>
    </row>
    <row r="68" spans="1:14" ht="15.1" customHeight="1" x14ac:dyDescent="0.3">
      <c r="A68" s="43"/>
      <c r="B68" s="43"/>
      <c r="C68" s="43"/>
      <c r="D68" s="43"/>
      <c r="E68" s="43"/>
      <c r="F68" s="43"/>
      <c r="G68" s="43"/>
      <c r="H68" s="43"/>
      <c r="I68" s="60"/>
      <c r="J68" s="45"/>
      <c r="K68" s="68"/>
      <c r="L68" s="68"/>
      <c r="M68" s="68"/>
      <c r="N68" s="69"/>
    </row>
    <row r="69" spans="1:14" ht="15.1" customHeight="1" x14ac:dyDescent="0.3">
      <c r="A69" s="43"/>
      <c r="B69" s="43"/>
      <c r="C69" s="40" t="s">
        <v>503</v>
      </c>
      <c r="D69" s="43"/>
      <c r="E69" s="43"/>
      <c r="F69" s="43"/>
      <c r="G69" s="43"/>
      <c r="H69" s="43"/>
      <c r="I69" s="44"/>
      <c r="J69" s="45"/>
      <c r="K69" s="68"/>
      <c r="L69" s="68"/>
      <c r="M69" s="68"/>
      <c r="N69" s="69"/>
    </row>
    <row r="70" spans="1:14" ht="15.1" customHeight="1" x14ac:dyDescent="0.3">
      <c r="A70" s="43"/>
      <c r="B70" s="43">
        <v>531</v>
      </c>
      <c r="C70" s="46" t="s">
        <v>504</v>
      </c>
      <c r="D70" s="46" t="s">
        <v>505</v>
      </c>
      <c r="E70" s="46" t="s">
        <v>506</v>
      </c>
      <c r="F70" s="43">
        <v>10106364</v>
      </c>
      <c r="G70" s="48" t="s">
        <v>507</v>
      </c>
      <c r="H70" s="43">
        <v>2020</v>
      </c>
      <c r="I70" s="44">
        <v>50000</v>
      </c>
      <c r="J70" s="45" t="s">
        <v>508</v>
      </c>
      <c r="K70" s="78"/>
      <c r="L70" s="78"/>
      <c r="M70" s="78"/>
      <c r="N70" s="69">
        <f>K70+L70+M70</f>
        <v>0</v>
      </c>
    </row>
    <row r="71" spans="1:14" ht="15.1" customHeight="1" x14ac:dyDescent="0.3">
      <c r="A71" s="43"/>
      <c r="B71" s="43">
        <v>532</v>
      </c>
      <c r="C71" s="46" t="s">
        <v>504</v>
      </c>
      <c r="D71" s="46" t="s">
        <v>509</v>
      </c>
      <c r="E71" s="46" t="s">
        <v>506</v>
      </c>
      <c r="F71" s="43">
        <v>10106367</v>
      </c>
      <c r="G71" s="48" t="s">
        <v>510</v>
      </c>
      <c r="H71" s="43">
        <v>2020</v>
      </c>
      <c r="I71" s="44">
        <v>50000</v>
      </c>
      <c r="J71" s="45" t="s">
        <v>508</v>
      </c>
      <c r="K71" s="78"/>
      <c r="L71" s="78"/>
      <c r="M71" s="78"/>
      <c r="N71" s="69">
        <f t="shared" ref="N71:N74" si="1">K71+L71+M71</f>
        <v>0</v>
      </c>
    </row>
    <row r="72" spans="1:14" ht="15.1" customHeight="1" x14ac:dyDescent="0.3">
      <c r="A72" s="43"/>
      <c r="B72" s="43">
        <v>533</v>
      </c>
      <c r="C72" s="46" t="s">
        <v>511</v>
      </c>
      <c r="D72" s="46" t="s">
        <v>512</v>
      </c>
      <c r="E72" s="46" t="s">
        <v>513</v>
      </c>
      <c r="F72" s="43" t="s">
        <v>331</v>
      </c>
      <c r="G72" s="48" t="s">
        <v>514</v>
      </c>
      <c r="H72" s="43">
        <v>2018</v>
      </c>
      <c r="I72" s="44">
        <v>18000</v>
      </c>
      <c r="J72" s="45" t="s">
        <v>508</v>
      </c>
      <c r="K72" s="78"/>
      <c r="L72" s="78"/>
      <c r="M72" s="78"/>
      <c r="N72" s="69">
        <f t="shared" si="1"/>
        <v>0</v>
      </c>
    </row>
    <row r="73" spans="1:14" ht="15.1" customHeight="1" x14ac:dyDescent="0.3">
      <c r="A73" s="43"/>
      <c r="B73" s="43">
        <v>521</v>
      </c>
      <c r="C73" s="47" t="s">
        <v>511</v>
      </c>
      <c r="D73" s="46" t="s">
        <v>517</v>
      </c>
      <c r="E73" s="46" t="s">
        <v>515</v>
      </c>
      <c r="F73" s="43">
        <v>10091836</v>
      </c>
      <c r="G73" s="48" t="s">
        <v>518</v>
      </c>
      <c r="H73" s="43">
        <v>2019</v>
      </c>
      <c r="I73" s="44">
        <v>50000</v>
      </c>
      <c r="J73" s="45" t="s">
        <v>508</v>
      </c>
      <c r="K73" s="78"/>
      <c r="L73" s="78"/>
      <c r="M73" s="78"/>
      <c r="N73" s="69">
        <f t="shared" si="1"/>
        <v>0</v>
      </c>
    </row>
    <row r="74" spans="1:14" ht="15.1" customHeight="1" x14ac:dyDescent="0.3">
      <c r="A74" s="43"/>
      <c r="B74" s="43">
        <v>512</v>
      </c>
      <c r="C74" s="47" t="s">
        <v>511</v>
      </c>
      <c r="D74" s="46" t="s">
        <v>517</v>
      </c>
      <c r="E74" s="46" t="s">
        <v>515</v>
      </c>
      <c r="F74" s="43" t="s">
        <v>331</v>
      </c>
      <c r="G74" s="14" t="s">
        <v>519</v>
      </c>
      <c r="H74" s="43">
        <v>2009</v>
      </c>
      <c r="I74" s="44">
        <v>42729</v>
      </c>
      <c r="J74" s="45" t="s">
        <v>508</v>
      </c>
      <c r="K74" s="78"/>
      <c r="L74" s="78"/>
      <c r="M74" s="78"/>
      <c r="N74" s="69">
        <f t="shared" si="1"/>
        <v>0</v>
      </c>
    </row>
    <row r="75" spans="1:14" ht="15.1" customHeight="1" x14ac:dyDescent="0.3">
      <c r="A75" s="50">
        <v>5</v>
      </c>
      <c r="B75" s="51"/>
      <c r="C75" s="51"/>
      <c r="D75" s="51"/>
      <c r="E75" s="51"/>
      <c r="F75" s="61"/>
      <c r="G75" s="43"/>
      <c r="H75" s="51"/>
      <c r="I75" s="41">
        <f>SUM(I70:I74)</f>
        <v>210729</v>
      </c>
      <c r="J75" s="45"/>
      <c r="K75" s="68"/>
      <c r="L75" s="68"/>
      <c r="M75" s="68"/>
      <c r="N75" s="69"/>
    </row>
    <row r="76" spans="1:14" ht="15.1" customHeight="1" x14ac:dyDescent="0.3">
      <c r="A76" s="52"/>
      <c r="B76" s="52"/>
      <c r="C76" s="53" t="s">
        <v>520</v>
      </c>
      <c r="D76" s="61"/>
      <c r="E76" s="52"/>
      <c r="F76" s="52"/>
      <c r="G76" s="52"/>
      <c r="H76" s="52"/>
      <c r="I76" s="54"/>
      <c r="J76" s="45"/>
      <c r="K76" s="68"/>
      <c r="L76" s="68"/>
      <c r="M76" s="68"/>
      <c r="N76" s="69"/>
    </row>
    <row r="77" spans="1:14" ht="15.1" customHeight="1" x14ac:dyDescent="0.3">
      <c r="A77" s="43"/>
      <c r="B77" s="43">
        <v>717</v>
      </c>
      <c r="C77" s="46" t="s">
        <v>605</v>
      </c>
      <c r="D77" s="47" t="s">
        <v>521</v>
      </c>
      <c r="E77" s="48" t="s">
        <v>331</v>
      </c>
      <c r="F77" s="43" t="s">
        <v>522</v>
      </c>
      <c r="G77" s="47" t="s">
        <v>523</v>
      </c>
      <c r="H77" s="43">
        <v>2007</v>
      </c>
      <c r="I77" s="44">
        <v>6478</v>
      </c>
      <c r="J77" s="45" t="s">
        <v>508</v>
      </c>
      <c r="K77" s="78"/>
      <c r="L77" s="78"/>
      <c r="M77" s="78"/>
      <c r="N77" s="69">
        <f>K77+L77+M77</f>
        <v>0</v>
      </c>
    </row>
    <row r="78" spans="1:14" ht="15.1" customHeight="1" x14ac:dyDescent="0.3">
      <c r="A78" s="43"/>
      <c r="B78" s="43">
        <v>718</v>
      </c>
      <c r="C78" s="46" t="s">
        <v>605</v>
      </c>
      <c r="D78" s="47" t="s">
        <v>521</v>
      </c>
      <c r="E78" s="48" t="s">
        <v>331</v>
      </c>
      <c r="F78" s="43" t="s">
        <v>524</v>
      </c>
      <c r="G78" s="47" t="s">
        <v>525</v>
      </c>
      <c r="H78" s="43">
        <v>2007</v>
      </c>
      <c r="I78" s="44">
        <v>6378</v>
      </c>
      <c r="J78" s="45" t="s">
        <v>508</v>
      </c>
      <c r="K78" s="78"/>
      <c r="L78" s="78"/>
      <c r="M78" s="78"/>
      <c r="N78" s="69">
        <f t="shared" ref="N78:N79" si="2">K78+L78+M78</f>
        <v>0</v>
      </c>
    </row>
    <row r="79" spans="1:14" ht="15.1" customHeight="1" x14ac:dyDescent="0.3">
      <c r="A79" s="43"/>
      <c r="B79" s="43">
        <v>719</v>
      </c>
      <c r="C79" s="46" t="s">
        <v>605</v>
      </c>
      <c r="D79" s="47" t="s">
        <v>521</v>
      </c>
      <c r="E79" s="48" t="s">
        <v>331</v>
      </c>
      <c r="F79" s="43" t="s">
        <v>526</v>
      </c>
      <c r="G79" s="47" t="s">
        <v>527</v>
      </c>
      <c r="H79" s="43">
        <v>2007</v>
      </c>
      <c r="I79" s="44">
        <v>6378</v>
      </c>
      <c r="J79" s="45" t="s">
        <v>508</v>
      </c>
      <c r="K79" s="78"/>
      <c r="L79" s="78"/>
      <c r="M79" s="78"/>
      <c r="N79" s="69">
        <f t="shared" si="2"/>
        <v>0</v>
      </c>
    </row>
    <row r="80" spans="1:14" ht="15.1" customHeight="1" x14ac:dyDescent="0.3">
      <c r="A80" s="40">
        <v>3</v>
      </c>
      <c r="B80" s="43"/>
      <c r="C80" s="43"/>
      <c r="D80" s="43"/>
      <c r="E80" s="48"/>
      <c r="F80" s="43"/>
      <c r="G80" s="43"/>
      <c r="H80" s="43"/>
      <c r="I80" s="41">
        <f>SUM(I77:I79)</f>
        <v>19234</v>
      </c>
      <c r="J80" s="45"/>
      <c r="K80" s="68"/>
      <c r="L80" s="68"/>
      <c r="M80" s="68"/>
      <c r="N80" s="69"/>
    </row>
    <row r="81" spans="1:14" ht="15.1" customHeight="1" x14ac:dyDescent="0.3">
      <c r="A81" s="43"/>
      <c r="B81" s="43"/>
      <c r="C81" s="40" t="s">
        <v>528</v>
      </c>
      <c r="D81" s="43"/>
      <c r="E81" s="48"/>
      <c r="F81" s="43"/>
      <c r="G81" s="43"/>
      <c r="H81" s="43"/>
      <c r="I81" s="44"/>
      <c r="J81" s="45"/>
      <c r="K81" s="68"/>
      <c r="L81" s="68"/>
      <c r="M81" s="68"/>
      <c r="N81" s="69"/>
    </row>
    <row r="82" spans="1:14" ht="15.1" customHeight="1" x14ac:dyDescent="0.3">
      <c r="A82" s="43"/>
      <c r="B82" s="43" t="s">
        <v>529</v>
      </c>
      <c r="C82" s="46" t="s">
        <v>530</v>
      </c>
      <c r="D82" s="48" t="s">
        <v>331</v>
      </c>
      <c r="E82" s="48" t="s">
        <v>331</v>
      </c>
      <c r="F82" s="43" t="s">
        <v>331</v>
      </c>
      <c r="G82" s="55">
        <v>1630018</v>
      </c>
      <c r="H82" s="43">
        <v>2007</v>
      </c>
      <c r="I82" s="44">
        <v>37235</v>
      </c>
      <c r="J82" s="45" t="s">
        <v>531</v>
      </c>
      <c r="K82" s="78"/>
      <c r="L82" s="78"/>
      <c r="M82" s="78"/>
      <c r="N82" s="69">
        <f>K82+L82+M82</f>
        <v>0</v>
      </c>
    </row>
    <row r="83" spans="1:14" ht="15.1" customHeight="1" x14ac:dyDescent="0.3">
      <c r="A83" s="43"/>
      <c r="B83" s="43">
        <v>901</v>
      </c>
      <c r="C83" s="46" t="s">
        <v>532</v>
      </c>
      <c r="D83" s="48" t="s">
        <v>606</v>
      </c>
      <c r="E83" s="47" t="s">
        <v>533</v>
      </c>
      <c r="F83" s="43" t="s">
        <v>331</v>
      </c>
      <c r="G83" s="43" t="s">
        <v>331</v>
      </c>
      <c r="H83" s="43">
        <v>2006</v>
      </c>
      <c r="I83" s="44">
        <v>28050</v>
      </c>
      <c r="J83" s="45" t="s">
        <v>531</v>
      </c>
      <c r="K83" s="78"/>
      <c r="L83" s="78"/>
      <c r="M83" s="78"/>
      <c r="N83" s="69">
        <f t="shared" ref="N83:N85" si="3">K83+L83+M83</f>
        <v>0</v>
      </c>
    </row>
    <row r="84" spans="1:14" ht="15.1" customHeight="1" x14ac:dyDescent="0.3">
      <c r="A84" s="43"/>
      <c r="B84" s="43">
        <v>902</v>
      </c>
      <c r="C84" s="46" t="s">
        <v>534</v>
      </c>
      <c r="D84" s="48" t="s">
        <v>606</v>
      </c>
      <c r="E84" s="47" t="s">
        <v>535</v>
      </c>
      <c r="F84" s="43" t="s">
        <v>331</v>
      </c>
      <c r="G84" s="43" t="s">
        <v>331</v>
      </c>
      <c r="H84" s="43">
        <v>2011</v>
      </c>
      <c r="I84" s="44">
        <v>49682</v>
      </c>
      <c r="J84" s="45" t="s">
        <v>531</v>
      </c>
      <c r="K84" s="78"/>
      <c r="L84" s="78"/>
      <c r="M84" s="78"/>
      <c r="N84" s="69">
        <f t="shared" si="3"/>
        <v>0</v>
      </c>
    </row>
    <row r="85" spans="1:14" ht="15.1" customHeight="1" x14ac:dyDescent="0.3">
      <c r="A85" s="43"/>
      <c r="B85" s="43">
        <v>903</v>
      </c>
      <c r="C85" s="46" t="s">
        <v>536</v>
      </c>
      <c r="D85" s="48" t="s">
        <v>606</v>
      </c>
      <c r="E85" s="47" t="s">
        <v>537</v>
      </c>
      <c r="F85" s="43" t="s">
        <v>331</v>
      </c>
      <c r="G85" s="43" t="s">
        <v>331</v>
      </c>
      <c r="H85" s="43">
        <v>2011</v>
      </c>
      <c r="I85" s="44">
        <v>49683</v>
      </c>
      <c r="J85" s="45" t="s">
        <v>531</v>
      </c>
      <c r="K85" s="78"/>
      <c r="L85" s="78"/>
      <c r="M85" s="78"/>
      <c r="N85" s="69">
        <f t="shared" si="3"/>
        <v>0</v>
      </c>
    </row>
    <row r="86" spans="1:14" ht="15.1" customHeight="1" x14ac:dyDescent="0.3">
      <c r="A86" s="40">
        <v>4</v>
      </c>
      <c r="B86" s="43"/>
      <c r="C86" s="43"/>
      <c r="D86" s="43"/>
      <c r="E86" s="43"/>
      <c r="F86" s="43"/>
      <c r="G86" s="43"/>
      <c r="H86" s="43"/>
      <c r="I86" s="41">
        <f>SUM(I82:I85)</f>
        <v>164650</v>
      </c>
      <c r="J86" s="45"/>
      <c r="K86" s="68"/>
      <c r="L86" s="68"/>
      <c r="M86" s="68"/>
      <c r="N86" s="69"/>
    </row>
    <row r="87" spans="1:14" ht="15.1" customHeight="1" x14ac:dyDescent="0.3">
      <c r="A87" s="43"/>
      <c r="B87" s="43"/>
      <c r="C87" s="40" t="s">
        <v>538</v>
      </c>
      <c r="D87" s="43"/>
      <c r="E87" s="43"/>
      <c r="F87" s="43"/>
      <c r="G87" s="43"/>
      <c r="H87" s="43"/>
      <c r="I87" s="44"/>
      <c r="J87" s="45"/>
      <c r="K87" s="68"/>
      <c r="L87" s="68"/>
      <c r="M87" s="68"/>
      <c r="N87" s="69"/>
    </row>
    <row r="88" spans="1:14" ht="15.1" customHeight="1" x14ac:dyDescent="0.3">
      <c r="A88" s="43"/>
      <c r="B88" s="43">
        <v>523</v>
      </c>
      <c r="C88" s="46" t="s">
        <v>539</v>
      </c>
      <c r="D88" s="46" t="s">
        <v>540</v>
      </c>
      <c r="E88" s="46" t="s">
        <v>541</v>
      </c>
      <c r="F88" s="43" t="s">
        <v>331</v>
      </c>
      <c r="G88" s="48" t="s">
        <v>542</v>
      </c>
      <c r="H88" s="43">
        <v>2018</v>
      </c>
      <c r="I88" s="44">
        <v>82500</v>
      </c>
      <c r="J88" s="45" t="s">
        <v>508</v>
      </c>
      <c r="K88" s="78"/>
      <c r="L88" s="78"/>
      <c r="M88" s="78"/>
      <c r="N88" s="69">
        <f>K88+L88+M88</f>
        <v>0</v>
      </c>
    </row>
    <row r="89" spans="1:14" ht="15.1" customHeight="1" x14ac:dyDescent="0.3">
      <c r="A89" s="43"/>
      <c r="B89" s="43">
        <v>524</v>
      </c>
      <c r="C89" s="46" t="s">
        <v>539</v>
      </c>
      <c r="D89" s="46" t="s">
        <v>540</v>
      </c>
      <c r="E89" s="46" t="s">
        <v>541</v>
      </c>
      <c r="F89" s="43" t="s">
        <v>331</v>
      </c>
      <c r="G89" s="48" t="s">
        <v>543</v>
      </c>
      <c r="H89" s="43">
        <v>2018</v>
      </c>
      <c r="I89" s="44">
        <v>82500</v>
      </c>
      <c r="J89" s="45" t="s">
        <v>508</v>
      </c>
      <c r="K89" s="78"/>
      <c r="L89" s="78"/>
      <c r="M89" s="78"/>
      <c r="N89" s="69">
        <f t="shared" ref="N89:N104" si="4">K89+L89+M89</f>
        <v>0</v>
      </c>
    </row>
    <row r="90" spans="1:14" ht="15.1" customHeight="1" x14ac:dyDescent="0.3">
      <c r="A90" s="43"/>
      <c r="B90" s="43">
        <v>525</v>
      </c>
      <c r="C90" s="46" t="s">
        <v>544</v>
      </c>
      <c r="D90" s="46" t="s">
        <v>540</v>
      </c>
      <c r="E90" s="46" t="s">
        <v>545</v>
      </c>
      <c r="F90" s="43" t="s">
        <v>331</v>
      </c>
      <c r="G90" s="47" t="s">
        <v>546</v>
      </c>
      <c r="H90" s="43">
        <v>2010</v>
      </c>
      <c r="I90" s="44">
        <v>163000</v>
      </c>
      <c r="J90" s="45" t="s">
        <v>508</v>
      </c>
      <c r="K90" s="78"/>
      <c r="L90" s="78"/>
      <c r="M90" s="78"/>
      <c r="N90" s="69">
        <f t="shared" si="4"/>
        <v>0</v>
      </c>
    </row>
    <row r="91" spans="1:14" ht="15.1" customHeight="1" x14ac:dyDescent="0.3">
      <c r="A91" s="43"/>
      <c r="B91" s="43">
        <v>526</v>
      </c>
      <c r="C91" s="46" t="s">
        <v>547</v>
      </c>
      <c r="D91" s="46" t="s">
        <v>540</v>
      </c>
      <c r="E91" s="46" t="s">
        <v>548</v>
      </c>
      <c r="F91" s="43" t="s">
        <v>331</v>
      </c>
      <c r="G91" s="47" t="s">
        <v>549</v>
      </c>
      <c r="H91" s="43">
        <v>2012</v>
      </c>
      <c r="I91" s="44">
        <v>135000</v>
      </c>
      <c r="J91" s="45" t="s">
        <v>508</v>
      </c>
      <c r="K91" s="78"/>
      <c r="L91" s="78"/>
      <c r="M91" s="78"/>
      <c r="N91" s="69">
        <f t="shared" si="4"/>
        <v>0</v>
      </c>
    </row>
    <row r="92" spans="1:14" ht="15.1" customHeight="1" x14ac:dyDescent="0.3">
      <c r="A92" s="43"/>
      <c r="B92" s="43">
        <v>527</v>
      </c>
      <c r="C92" s="46" t="s">
        <v>550</v>
      </c>
      <c r="D92" s="46" t="s">
        <v>540</v>
      </c>
      <c r="E92" s="46" t="s">
        <v>545</v>
      </c>
      <c r="F92" s="43" t="s">
        <v>331</v>
      </c>
      <c r="G92" s="47" t="s">
        <v>551</v>
      </c>
      <c r="H92" s="43">
        <v>2010</v>
      </c>
      <c r="I92" s="44">
        <v>163000</v>
      </c>
      <c r="J92" s="45" t="s">
        <v>508</v>
      </c>
      <c r="K92" s="78"/>
      <c r="L92" s="78"/>
      <c r="M92" s="78"/>
      <c r="N92" s="69">
        <f t="shared" si="4"/>
        <v>0</v>
      </c>
    </row>
    <row r="93" spans="1:14" ht="15.1" customHeight="1" x14ac:dyDescent="0.3">
      <c r="A93" s="43"/>
      <c r="B93" s="43">
        <v>528</v>
      </c>
      <c r="C93" s="46" t="s">
        <v>539</v>
      </c>
      <c r="D93" s="46" t="s">
        <v>540</v>
      </c>
      <c r="E93" s="46" t="s">
        <v>552</v>
      </c>
      <c r="F93" s="43" t="s">
        <v>331</v>
      </c>
      <c r="G93" s="48" t="s">
        <v>553</v>
      </c>
      <c r="H93" s="43">
        <v>2020</v>
      </c>
      <c r="I93" s="44">
        <v>160000</v>
      </c>
      <c r="J93" s="45" t="s">
        <v>508</v>
      </c>
      <c r="K93" s="78"/>
      <c r="L93" s="78"/>
      <c r="M93" s="78"/>
      <c r="N93" s="69">
        <f t="shared" si="4"/>
        <v>0</v>
      </c>
    </row>
    <row r="94" spans="1:14" ht="15.1" customHeight="1" x14ac:dyDescent="0.3">
      <c r="A94" s="43"/>
      <c r="B94" s="43">
        <v>531</v>
      </c>
      <c r="C94" s="46" t="s">
        <v>554</v>
      </c>
      <c r="D94" s="46" t="s">
        <v>555</v>
      </c>
      <c r="E94" s="46" t="s">
        <v>556</v>
      </c>
      <c r="F94" s="43" t="s">
        <v>331</v>
      </c>
      <c r="G94" s="48" t="s">
        <v>557</v>
      </c>
      <c r="H94" s="43">
        <v>2019</v>
      </c>
      <c r="I94" s="44">
        <v>62000</v>
      </c>
      <c r="J94" s="45" t="s">
        <v>508</v>
      </c>
      <c r="K94" s="78"/>
      <c r="L94" s="78"/>
      <c r="M94" s="78"/>
      <c r="N94" s="69">
        <f t="shared" si="4"/>
        <v>0</v>
      </c>
    </row>
    <row r="95" spans="1:14" ht="15.1" customHeight="1" x14ac:dyDescent="0.3">
      <c r="A95" s="43"/>
      <c r="B95" s="43">
        <v>720</v>
      </c>
      <c r="C95" s="46" t="s">
        <v>558</v>
      </c>
      <c r="D95" s="46" t="s">
        <v>559</v>
      </c>
      <c r="E95" s="46" t="s">
        <v>560</v>
      </c>
      <c r="F95" s="43" t="s">
        <v>561</v>
      </c>
      <c r="G95" s="47" t="s">
        <v>562</v>
      </c>
      <c r="H95" s="43">
        <v>2017</v>
      </c>
      <c r="I95" s="44">
        <v>2500</v>
      </c>
      <c r="J95" s="45" t="s">
        <v>508</v>
      </c>
      <c r="K95" s="78"/>
      <c r="L95" s="78"/>
      <c r="M95" s="78"/>
      <c r="N95" s="69">
        <f t="shared" si="4"/>
        <v>0</v>
      </c>
    </row>
    <row r="96" spans="1:14" ht="15.1" customHeight="1" x14ac:dyDescent="0.3">
      <c r="A96" s="43"/>
      <c r="B96" s="43">
        <v>727</v>
      </c>
      <c r="C96" s="46" t="s">
        <v>563</v>
      </c>
      <c r="D96" s="46" t="s">
        <v>564</v>
      </c>
      <c r="E96" s="46" t="s">
        <v>565</v>
      </c>
      <c r="F96" s="43" t="s">
        <v>331</v>
      </c>
      <c r="G96" s="48">
        <v>700422</v>
      </c>
      <c r="H96" s="43">
        <v>2018</v>
      </c>
      <c r="I96" s="44">
        <v>20000</v>
      </c>
      <c r="J96" s="45" t="s">
        <v>508</v>
      </c>
      <c r="K96" s="78"/>
      <c r="L96" s="78"/>
      <c r="M96" s="78"/>
      <c r="N96" s="69">
        <f t="shared" si="4"/>
        <v>0</v>
      </c>
    </row>
    <row r="97" spans="1:14" ht="15.1" customHeight="1" x14ac:dyDescent="0.3">
      <c r="A97" s="43"/>
      <c r="B97" s="43">
        <v>728</v>
      </c>
      <c r="C97" s="46" t="s">
        <v>566</v>
      </c>
      <c r="D97" s="47" t="s">
        <v>567</v>
      </c>
      <c r="E97" s="46" t="s">
        <v>568</v>
      </c>
      <c r="F97" s="43" t="s">
        <v>569</v>
      </c>
      <c r="G97" s="47" t="s">
        <v>570</v>
      </c>
      <c r="H97" s="43">
        <v>2018</v>
      </c>
      <c r="I97" s="44">
        <v>30000</v>
      </c>
      <c r="J97" s="45" t="s">
        <v>571</v>
      </c>
      <c r="K97" s="78"/>
      <c r="L97" s="78"/>
      <c r="M97" s="78"/>
      <c r="N97" s="69">
        <f t="shared" si="4"/>
        <v>0</v>
      </c>
    </row>
    <row r="98" spans="1:14" ht="15.1" customHeight="1" x14ac:dyDescent="0.3">
      <c r="A98" s="43"/>
      <c r="B98" s="43">
        <v>729</v>
      </c>
      <c r="C98" s="46" t="s">
        <v>572</v>
      </c>
      <c r="D98" s="46" t="s">
        <v>573</v>
      </c>
      <c r="E98" s="46" t="s">
        <v>574</v>
      </c>
      <c r="F98" s="43" t="s">
        <v>575</v>
      </c>
      <c r="G98" s="48" t="s">
        <v>576</v>
      </c>
      <c r="H98" s="43"/>
      <c r="I98" s="44">
        <v>1100</v>
      </c>
      <c r="J98" s="45" t="s">
        <v>571</v>
      </c>
      <c r="K98" s="78"/>
      <c r="L98" s="78"/>
      <c r="M98" s="78"/>
      <c r="N98" s="69">
        <f t="shared" si="4"/>
        <v>0</v>
      </c>
    </row>
    <row r="99" spans="1:14" ht="15.1" customHeight="1" x14ac:dyDescent="0.3">
      <c r="A99" s="43"/>
      <c r="B99" s="43">
        <v>730</v>
      </c>
      <c r="C99" s="46" t="s">
        <v>577</v>
      </c>
      <c r="D99" s="46" t="s">
        <v>573</v>
      </c>
      <c r="E99" s="46" t="s">
        <v>578</v>
      </c>
      <c r="F99" s="43" t="s">
        <v>579</v>
      </c>
      <c r="G99" s="48" t="s">
        <v>580</v>
      </c>
      <c r="H99" s="43">
        <v>2007</v>
      </c>
      <c r="I99" s="44">
        <v>1100</v>
      </c>
      <c r="J99" s="45" t="s">
        <v>571</v>
      </c>
      <c r="K99" s="78"/>
      <c r="L99" s="78"/>
      <c r="M99" s="78"/>
      <c r="N99" s="69">
        <f t="shared" si="4"/>
        <v>0</v>
      </c>
    </row>
    <row r="100" spans="1:14" ht="15.1" customHeight="1" x14ac:dyDescent="0.3">
      <c r="A100" s="43"/>
      <c r="B100" s="43">
        <v>731</v>
      </c>
      <c r="C100" s="46" t="s">
        <v>581</v>
      </c>
      <c r="D100" s="46" t="s">
        <v>582</v>
      </c>
      <c r="E100" s="46" t="s">
        <v>583</v>
      </c>
      <c r="F100" s="43" t="s">
        <v>331</v>
      </c>
      <c r="G100" s="48">
        <v>104447</v>
      </c>
      <c r="H100" s="43">
        <v>2018</v>
      </c>
      <c r="I100" s="44">
        <v>6500</v>
      </c>
      <c r="J100" s="45" t="s">
        <v>571</v>
      </c>
      <c r="K100" s="78"/>
      <c r="L100" s="78"/>
      <c r="M100" s="78"/>
      <c r="N100" s="69">
        <f t="shared" si="4"/>
        <v>0</v>
      </c>
    </row>
    <row r="101" spans="1:14" ht="15.1" customHeight="1" x14ac:dyDescent="0.3">
      <c r="A101" s="43"/>
      <c r="B101" s="43">
        <v>733</v>
      </c>
      <c r="C101" s="46" t="s">
        <v>584</v>
      </c>
      <c r="D101" s="47" t="s">
        <v>585</v>
      </c>
      <c r="E101" s="46" t="s">
        <v>586</v>
      </c>
      <c r="F101" s="43" t="s">
        <v>587</v>
      </c>
      <c r="G101" s="48" t="s">
        <v>588</v>
      </c>
      <c r="H101" s="43">
        <v>1997</v>
      </c>
      <c r="I101" s="44">
        <v>10000</v>
      </c>
      <c r="J101" s="45" t="s">
        <v>571</v>
      </c>
      <c r="K101" s="78"/>
      <c r="L101" s="78"/>
      <c r="M101" s="78"/>
      <c r="N101" s="69">
        <f t="shared" si="4"/>
        <v>0</v>
      </c>
    </row>
    <row r="102" spans="1:14" ht="15.1" customHeight="1" x14ac:dyDescent="0.3">
      <c r="A102" s="43"/>
      <c r="B102" s="43">
        <v>35117</v>
      </c>
      <c r="C102" s="46" t="s">
        <v>589</v>
      </c>
      <c r="D102" s="47" t="s">
        <v>590</v>
      </c>
      <c r="E102" s="46" t="s">
        <v>591</v>
      </c>
      <c r="F102" s="43" t="s">
        <v>331</v>
      </c>
      <c r="G102" s="43" t="s">
        <v>331</v>
      </c>
      <c r="H102" s="43">
        <v>2017</v>
      </c>
      <c r="I102" s="44">
        <v>7200</v>
      </c>
      <c r="J102" s="45" t="s">
        <v>508</v>
      </c>
      <c r="K102" s="78"/>
      <c r="L102" s="78"/>
      <c r="M102" s="78"/>
      <c r="N102" s="69">
        <f t="shared" si="4"/>
        <v>0</v>
      </c>
    </row>
    <row r="103" spans="1:14" ht="15.1" customHeight="1" x14ac:dyDescent="0.3">
      <c r="A103" s="43"/>
      <c r="B103" s="43">
        <v>35118</v>
      </c>
      <c r="C103" s="46" t="s">
        <v>592</v>
      </c>
      <c r="D103" s="47" t="s">
        <v>590</v>
      </c>
      <c r="E103" s="46" t="s">
        <v>593</v>
      </c>
      <c r="F103" s="43" t="s">
        <v>331</v>
      </c>
      <c r="G103" s="43" t="s">
        <v>331</v>
      </c>
      <c r="H103" s="43">
        <v>2017</v>
      </c>
      <c r="I103" s="44">
        <v>8870</v>
      </c>
      <c r="J103" s="45" t="s">
        <v>508</v>
      </c>
      <c r="K103" s="78"/>
      <c r="L103" s="78"/>
      <c r="M103" s="78"/>
      <c r="N103" s="69">
        <f t="shared" si="4"/>
        <v>0</v>
      </c>
    </row>
    <row r="104" spans="1:14" ht="15.1" customHeight="1" x14ac:dyDescent="0.3">
      <c r="A104" s="43"/>
      <c r="B104" s="43" t="s">
        <v>594</v>
      </c>
      <c r="C104" s="46" t="s">
        <v>595</v>
      </c>
      <c r="D104" s="46" t="s">
        <v>596</v>
      </c>
      <c r="E104" s="46" t="s">
        <v>597</v>
      </c>
      <c r="F104" s="43" t="s">
        <v>331</v>
      </c>
      <c r="G104" s="43" t="s">
        <v>331</v>
      </c>
      <c r="H104" s="43">
        <v>2020</v>
      </c>
      <c r="I104" s="44">
        <v>4795</v>
      </c>
      <c r="J104" s="45" t="s">
        <v>508</v>
      </c>
      <c r="K104" s="78"/>
      <c r="L104" s="78"/>
      <c r="M104" s="78"/>
      <c r="N104" s="69">
        <f t="shared" si="4"/>
        <v>0</v>
      </c>
    </row>
    <row r="105" spans="1:14" ht="15.1" customHeight="1" x14ac:dyDescent="0.3">
      <c r="A105" s="40">
        <v>17</v>
      </c>
      <c r="B105" s="43"/>
      <c r="C105" s="43"/>
      <c r="D105" s="43"/>
      <c r="E105" s="43"/>
      <c r="F105" s="43"/>
      <c r="G105" s="43"/>
      <c r="H105" s="43"/>
      <c r="I105" s="41">
        <f>SUM(I88:I104)</f>
        <v>940065</v>
      </c>
      <c r="J105" s="45"/>
      <c r="K105" s="68"/>
      <c r="L105" s="68"/>
      <c r="M105" s="68"/>
      <c r="N105" s="69"/>
    </row>
    <row r="106" spans="1:14" ht="15.1" customHeight="1" x14ac:dyDescent="0.3">
      <c r="A106" s="43"/>
      <c r="B106" s="43"/>
      <c r="C106" s="43"/>
      <c r="D106" s="43"/>
      <c r="E106" s="43"/>
      <c r="F106" s="43"/>
      <c r="G106" s="43"/>
      <c r="H106" s="43"/>
      <c r="I106" s="44"/>
      <c r="J106" s="45"/>
      <c r="K106" s="68"/>
      <c r="L106" s="68"/>
      <c r="M106" s="68"/>
      <c r="N106" s="69"/>
    </row>
    <row r="107" spans="1:14" ht="15.1" customHeight="1" thickBot="1" x14ac:dyDescent="0.35">
      <c r="A107" s="40">
        <f>A67+A75+A80+A86+A105</f>
        <v>90</v>
      </c>
      <c r="B107" s="43"/>
      <c r="C107" s="43"/>
      <c r="D107" s="43"/>
      <c r="E107" s="43"/>
      <c r="F107" s="43"/>
      <c r="G107" s="43"/>
      <c r="H107" s="43"/>
      <c r="I107" s="56">
        <f>I67+I75+I80+I86+I105</f>
        <v>3058762</v>
      </c>
      <c r="J107" s="45"/>
      <c r="K107" s="68"/>
      <c r="L107" s="68"/>
      <c r="M107" s="68"/>
      <c r="N107" s="76">
        <f>SUM(N6:N106)</f>
        <v>0</v>
      </c>
    </row>
    <row r="108" spans="1:14" ht="15.1" customHeight="1" thickTop="1" x14ac:dyDescent="0.3">
      <c r="A108" s="43"/>
      <c r="B108" s="43"/>
      <c r="C108" s="43"/>
      <c r="D108" s="43"/>
      <c r="E108" s="43"/>
      <c r="F108" s="43"/>
      <c r="G108" s="43"/>
      <c r="H108" s="43"/>
      <c r="I108" s="62"/>
      <c r="J108" s="45"/>
      <c r="K108" s="45"/>
      <c r="L108" s="45"/>
      <c r="M108" s="45"/>
      <c r="N108" s="63"/>
    </row>
    <row r="109" spans="1:14" ht="15.1" customHeight="1" x14ac:dyDescent="0.3">
      <c r="A109" s="92" t="s">
        <v>612</v>
      </c>
      <c r="B109" s="18">
        <v>513</v>
      </c>
      <c r="C109" s="47" t="s">
        <v>608</v>
      </c>
      <c r="D109" s="47" t="s">
        <v>512</v>
      </c>
      <c r="E109" s="47" t="s">
        <v>515</v>
      </c>
      <c r="F109" s="18" t="s">
        <v>331</v>
      </c>
      <c r="G109" s="14" t="s">
        <v>516</v>
      </c>
      <c r="H109" s="43">
        <v>2009</v>
      </c>
      <c r="I109" s="91">
        <v>42729</v>
      </c>
      <c r="J109" s="45" t="s">
        <v>508</v>
      </c>
      <c r="K109" s="84"/>
      <c r="L109" s="84"/>
      <c r="M109" s="84"/>
      <c r="N109" s="85"/>
    </row>
    <row r="110" spans="1:14" ht="15.1" customHeight="1" x14ac:dyDescent="0.3">
      <c r="A110" s="43"/>
      <c r="B110" s="43"/>
      <c r="C110" s="43"/>
      <c r="D110" s="43"/>
      <c r="E110" s="43"/>
      <c r="F110" s="43"/>
      <c r="G110" s="43"/>
      <c r="H110" s="43"/>
      <c r="I110" s="45"/>
      <c r="J110" s="45"/>
      <c r="K110" s="45"/>
      <c r="L110" s="45"/>
      <c r="M110" s="45"/>
      <c r="N110" s="16"/>
    </row>
    <row r="112" spans="1:14" ht="18" x14ac:dyDescent="0.45">
      <c r="A112" s="97" t="s">
        <v>611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9"/>
    </row>
    <row r="113" spans="1:14" x14ac:dyDescent="0.3">
      <c r="A113" s="57" t="s">
        <v>1</v>
      </c>
      <c r="B113" s="57" t="s">
        <v>350</v>
      </c>
      <c r="C113" s="57" t="s">
        <v>351</v>
      </c>
      <c r="D113" s="57" t="s">
        <v>5</v>
      </c>
      <c r="E113" s="57" t="s">
        <v>352</v>
      </c>
      <c r="F113" s="57" t="s">
        <v>4</v>
      </c>
      <c r="G113" s="57" t="s">
        <v>353</v>
      </c>
      <c r="H113" s="57" t="s">
        <v>8</v>
      </c>
      <c r="I113" s="57" t="s">
        <v>354</v>
      </c>
      <c r="J113" s="57" t="s">
        <v>355</v>
      </c>
      <c r="K113" s="57" t="s">
        <v>139</v>
      </c>
      <c r="L113" s="57" t="s">
        <v>598</v>
      </c>
      <c r="M113" s="57" t="s">
        <v>599</v>
      </c>
      <c r="N113" s="4" t="s">
        <v>17</v>
      </c>
    </row>
    <row r="114" spans="1:14" x14ac:dyDescent="0.3">
      <c r="A114" s="58"/>
      <c r="B114" s="58"/>
      <c r="C114" s="58"/>
      <c r="D114" s="58"/>
      <c r="E114" s="58"/>
      <c r="F114" s="58"/>
      <c r="G114" s="58"/>
      <c r="H114" s="58"/>
      <c r="I114" s="45"/>
      <c r="J114" s="58"/>
      <c r="K114" s="45"/>
      <c r="L114" s="45"/>
      <c r="M114" s="45"/>
      <c r="N114" s="45"/>
    </row>
    <row r="115" spans="1:14" x14ac:dyDescent="0.3">
      <c r="A115" s="59"/>
      <c r="B115" s="58" t="s">
        <v>331</v>
      </c>
      <c r="C115" s="58" t="s">
        <v>600</v>
      </c>
      <c r="D115" s="58" t="s">
        <v>601</v>
      </c>
      <c r="E115" s="58" t="s">
        <v>602</v>
      </c>
      <c r="F115" s="58" t="s">
        <v>603</v>
      </c>
      <c r="G115" s="58" t="s">
        <v>604</v>
      </c>
      <c r="H115" s="58" t="s">
        <v>331</v>
      </c>
      <c r="I115" s="45">
        <v>23000</v>
      </c>
      <c r="J115" s="58" t="s">
        <v>355</v>
      </c>
      <c r="K115" s="78"/>
      <c r="L115" s="78"/>
      <c r="M115" s="78"/>
      <c r="N115" s="68">
        <f>K115+L115+M115</f>
        <v>0</v>
      </c>
    </row>
    <row r="116" spans="1:14" x14ac:dyDescent="0.3">
      <c r="A116" s="58"/>
      <c r="B116" s="58"/>
      <c r="C116" s="58"/>
      <c r="D116" s="58"/>
      <c r="E116" s="58"/>
      <c r="F116" s="58"/>
      <c r="G116" s="58"/>
      <c r="H116" s="58"/>
      <c r="I116" s="45"/>
      <c r="J116" s="58"/>
      <c r="K116" s="68"/>
      <c r="L116" s="68"/>
      <c r="M116" s="68"/>
      <c r="N116" s="68"/>
    </row>
    <row r="117" spans="1:14" ht="12.15" thickBot="1" x14ac:dyDescent="0.35">
      <c r="A117" s="86">
        <v>1</v>
      </c>
      <c r="B117" s="58"/>
      <c r="C117" s="58"/>
      <c r="D117" s="58"/>
      <c r="E117" s="58"/>
      <c r="F117" s="58"/>
      <c r="G117" s="58"/>
      <c r="H117" s="58"/>
      <c r="I117" s="67">
        <v>23000</v>
      </c>
      <c r="J117" s="58"/>
      <c r="K117" s="68"/>
      <c r="L117" s="68"/>
      <c r="M117" s="68"/>
      <c r="N117" s="77">
        <f>N115</f>
        <v>0</v>
      </c>
    </row>
    <row r="118" spans="1:14" ht="12.15" thickTop="1" x14ac:dyDescent="0.3">
      <c r="A118" s="58"/>
      <c r="B118" s="58"/>
      <c r="C118" s="58"/>
      <c r="D118" s="58"/>
      <c r="E118" s="58"/>
      <c r="F118" s="58"/>
      <c r="G118" s="58"/>
      <c r="H118" s="58"/>
      <c r="I118" s="66"/>
      <c r="J118" s="58"/>
      <c r="K118" s="45"/>
      <c r="L118" s="45"/>
      <c r="M118" s="45"/>
      <c r="N118" s="66"/>
    </row>
    <row r="121" spans="1:14" ht="12.15" thickBot="1" x14ac:dyDescent="0.35"/>
    <row r="122" spans="1:14" ht="12.15" thickBot="1" x14ac:dyDescent="0.35">
      <c r="M122" s="89" t="s">
        <v>607</v>
      </c>
      <c r="N122" s="90">
        <f>N107+N117</f>
        <v>0</v>
      </c>
    </row>
  </sheetData>
  <mergeCells count="2">
    <mergeCell ref="A1:N1"/>
    <mergeCell ref="A112:N1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</vt:lpstr>
      <vt:lpstr>Perceel 2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Smeekes - Mei GM (Beppie)</dc:creator>
  <cp:lastModifiedBy>Rooijen L van (Linda)</cp:lastModifiedBy>
  <dcterms:created xsi:type="dcterms:W3CDTF">2021-08-09T11:56:32Z</dcterms:created>
  <dcterms:modified xsi:type="dcterms:W3CDTF">2021-09-30T07:17:13Z</dcterms:modified>
</cp:coreProperties>
</file>